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0730" windowHeight="11160"/>
  </bookViews>
  <sheets>
    <sheet name="Capaian PK 2022" sheetId="5" r:id="rId1"/>
  </sheets>
  <definedNames>
    <definedName name="_xlnm.Print_Area" localSheetId="0">'Capaian PK 2022'!$A$1:$M$51</definedName>
    <definedName name="_xlnm.Print_Titles" localSheetId="0">'Capaian PK 2022'!$6:$10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5"/>
  <c r="L39"/>
  <c r="L37"/>
  <c r="L36"/>
  <c r="L34"/>
  <c r="L33"/>
  <c r="L32"/>
  <c r="L30"/>
  <c r="L29"/>
  <c r="L28"/>
  <c r="L27"/>
  <c r="L26"/>
  <c r="L25"/>
  <c r="L24"/>
  <c r="L23"/>
  <c r="L21"/>
  <c r="L20"/>
  <c r="L19"/>
  <c r="L18"/>
  <c r="L17"/>
  <c r="L16"/>
  <c r="L14"/>
  <c r="L15"/>
  <c r="L13"/>
  <c r="L11"/>
  <c r="H33"/>
  <c r="H11"/>
</calcChain>
</file>

<file path=xl/sharedStrings.xml><?xml version="1.0" encoding="utf-8"?>
<sst xmlns="http://schemas.openxmlformats.org/spreadsheetml/2006/main" count="76" uniqueCount="57">
  <si>
    <t>No</t>
  </si>
  <si>
    <t>IndikatorKinerja</t>
  </si>
  <si>
    <t>Penanggung Jawab</t>
  </si>
  <si>
    <t>Uraian</t>
  </si>
  <si>
    <t>Satuan</t>
  </si>
  <si>
    <t>Jumlah Sasaran 1</t>
  </si>
  <si>
    <t>Jumlah Sasaran 2</t>
  </si>
  <si>
    <t>Sasaran Strategis</t>
  </si>
  <si>
    <t>ANGGARAN APBD</t>
  </si>
  <si>
    <t>Program Penunjang Urusan Pemerintahan Daerah Provinsi</t>
  </si>
  <si>
    <t>Jumlah Sasaran 1+2</t>
  </si>
  <si>
    <t>Program Pelayanan Penghubung</t>
  </si>
  <si>
    <t>%</t>
  </si>
  <si>
    <t>Subbid Promosi dan informasi</t>
  </si>
  <si>
    <t>Perencanaan, Penganggaran, dan Evaluasi Kinerja PerangkatDaerah</t>
  </si>
  <si>
    <t>Administrasi Umum Perangkat Daerah</t>
  </si>
  <si>
    <t>Pengadaan Barang Milik Daerah Penunjang UrusanPemerintah Daerah</t>
  </si>
  <si>
    <t>Penyediaan Jasa Penunjang Urusan Pemerintahan Daerah</t>
  </si>
  <si>
    <t>Subbagian Tata Usaha</t>
  </si>
  <si>
    <t>Subbidang Pelayanan Umum</t>
  </si>
  <si>
    <t>Meningkatnya kualitas pelayanan wisma NTB</t>
  </si>
  <si>
    <t>Meningkatnya kualitas pelayanan anjungan NTB di TMII</t>
  </si>
  <si>
    <t>Pelaksanaan Pelayanan Penghubung</t>
  </si>
  <si>
    <t>Tingkat kepuasan pejabat, OPD terhadap pelayanan Badan Penghubung Daerah NTB</t>
  </si>
  <si>
    <t>Tingkat Kepuasan pelayanan pengunjung wisma dan Anjungan NTB di TMII</t>
  </si>
  <si>
    <t>Administrasi Barang Milik Daerah pada Perangkat Daerah</t>
  </si>
  <si>
    <t>Program/ Kegiatan/Sub Kegiatan</t>
  </si>
  <si>
    <t>Pemeliharaan Barang Milik Daerah Penunjang UrusanPemerintahan Daerah</t>
  </si>
  <si>
    <t>Penyusunan Perencanaan Kebutuhan Barang Milik Daerah SKPD</t>
  </si>
  <si>
    <t>Penyediaan komponen instalasi listrik/penerangan bangunan kantor</t>
  </si>
  <si>
    <t>Penyediaan peralatan dan perlengkapan kantor</t>
  </si>
  <si>
    <t>Penyediaan bahan logistik kantor</t>
  </si>
  <si>
    <t>Penyediaan barang cetakan dan penggandaan</t>
  </si>
  <si>
    <t>Penyediaan bahan bacaan dan peraturan perundang-undangan</t>
  </si>
  <si>
    <t>Penyelenggaraan rapat koordinasi dan konsultasi SKPD</t>
  </si>
  <si>
    <t>Penyediaan jasa surat menyurat</t>
  </si>
  <si>
    <t>Penyediaan jasa komunikasi, sumber daya air dan listrik</t>
  </si>
  <si>
    <t>Penyediaan jasa pelayanan umum kantor</t>
  </si>
  <si>
    <t>Penyediaan Jasa Pemeliharaan, Biaya Pemeliharaan dan Pajak Kendaraan Perorangan Dinas atau Kendaraan Dinas Jabatan</t>
  </si>
  <si>
    <t>Pemeliharaan Aset Tetap Lainnya</t>
  </si>
  <si>
    <t>Pemeliharaan/Rehabilitasi Gedung Kantor dan Bangunan Lainnya</t>
  </si>
  <si>
    <t>Pelayanan Kelembagaan Aparatur dan Masyarakat</t>
  </si>
  <si>
    <t>Subbidang Hubungan Antar Lembaga</t>
  </si>
  <si>
    <t>Kegiatan Fasilitasi Pameran Produk Unggulan dan pelestarian Seni Budaya</t>
  </si>
  <si>
    <t>Koordinasi dan Sinkronisasi Pelaksanaan Pelayanan Penghubung</t>
  </si>
  <si>
    <t>Target</t>
  </si>
  <si>
    <t>Realisasi</t>
  </si>
  <si>
    <t>Pagu</t>
  </si>
  <si>
    <t>Jakarta,      Januari 2023</t>
  </si>
  <si>
    <t>KEPALA BADAN PENGHUBUNG DAERAH</t>
  </si>
  <si>
    <t>PROVINSI NUSA TENGGARA BARAT</t>
  </si>
  <si>
    <t>SAHRIRROHMAN, S.Sos.,M.AP</t>
  </si>
  <si>
    <t>NIP.  196912151990031011</t>
  </si>
  <si>
    <t>Pembina Tk.I (IV/b)</t>
  </si>
  <si>
    <t>TAHUN 2022</t>
  </si>
  <si>
    <t>BADAN PENGHUBUNG DAERAH PROVINSI NUSA TENGGARA BARAT</t>
  </si>
  <si>
    <t>CAPAIAN PERJANJIAN KINERJA</t>
  </si>
</sst>
</file>

<file path=xl/styles.xml><?xml version="1.0" encoding="utf-8"?>
<styleSheet xmlns="http://schemas.openxmlformats.org/spreadsheetml/2006/main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3" fontId="2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/>
    </xf>
    <xf numFmtId="0" fontId="2" fillId="0" borderId="4" xfId="0" quotePrefix="1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67" fontId="2" fillId="0" borderId="1" xfId="1" quotePrefix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7" fontId="3" fillId="0" borderId="1" xfId="1" quotePrefix="1" applyNumberFormat="1" applyFont="1" applyBorder="1" applyAlignment="1">
      <alignment horizontal="center" vertical="top" wrapText="1"/>
    </xf>
    <xf numFmtId="166" fontId="3" fillId="0" borderId="1" xfId="1" quotePrefix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3" borderId="1" xfId="0" quotePrefix="1" applyFont="1" applyFill="1" applyBorder="1" applyAlignment="1">
      <alignment horizontal="center" vertical="top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0" xfId="0" applyNumberFormat="1" applyFont="1" applyAlignment="1">
      <alignment vertical="center"/>
    </xf>
    <xf numFmtId="3" fontId="3" fillId="0" borderId="2" xfId="2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quotePrefix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167" fontId="3" fillId="0" borderId="1" xfId="1" quotePrefix="1" applyNumberFormat="1" applyFont="1" applyBorder="1" applyAlignment="1">
      <alignment horizontal="center" vertical="center"/>
    </xf>
    <xf numFmtId="167" fontId="2" fillId="0" borderId="1" xfId="2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center" vertical="top" wrapText="1"/>
    </xf>
    <xf numFmtId="167" fontId="3" fillId="0" borderId="3" xfId="1" quotePrefix="1" applyNumberFormat="1" applyFont="1" applyBorder="1" applyAlignment="1">
      <alignment horizontal="center" vertical="top" wrapText="1"/>
    </xf>
    <xf numFmtId="167" fontId="3" fillId="0" borderId="4" xfId="1" quotePrefix="1" applyNumberFormat="1" applyFont="1" applyBorder="1" applyAlignment="1">
      <alignment horizontal="center" vertical="top" wrapText="1"/>
    </xf>
    <xf numFmtId="167" fontId="3" fillId="0" borderId="2" xfId="1" quotePrefix="1" applyNumberFormat="1" applyFont="1" applyBorder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3" borderId="4" xfId="0" quotePrefix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 indent="1"/>
    </xf>
    <xf numFmtId="3" fontId="2" fillId="0" borderId="0" xfId="0" applyNumberFormat="1" applyFont="1" applyAlignment="1">
      <alignment vertical="center"/>
    </xf>
    <xf numFmtId="166" fontId="2" fillId="0" borderId="1" xfId="1" quotePrefix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3" borderId="3" xfId="0" quotePrefix="1" applyFont="1" applyFill="1" applyBorder="1" applyAlignment="1">
      <alignment horizontal="center" vertical="top" wrapText="1"/>
    </xf>
    <xf numFmtId="0" fontId="3" fillId="3" borderId="4" xfId="0" quotePrefix="1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right" vertical="center" wrapText="1"/>
    </xf>
    <xf numFmtId="166" fontId="3" fillId="4" borderId="1" xfId="1" quotePrefix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7" fontId="3" fillId="4" borderId="1" xfId="1" quotePrefix="1" applyNumberFormat="1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right" vertical="center" wrapText="1"/>
    </xf>
  </cellXfs>
  <cellStyles count="4">
    <cellStyle name="Comma" xfId="1" builtinId="3"/>
    <cellStyle name="Comma [0]" xfId="2" builtinId="6"/>
    <cellStyle name="Currency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52"/>
  <sheetViews>
    <sheetView tabSelected="1" view="pageBreakPreview" zoomScale="60" zoomScaleNormal="60" workbookViewId="0">
      <selection activeCell="I36" sqref="I36"/>
    </sheetView>
  </sheetViews>
  <sheetFormatPr defaultRowHeight="15.75"/>
  <cols>
    <col min="1" max="1" width="4" style="1" customWidth="1"/>
    <col min="2" max="2" width="26.5703125" style="1" bestFit="1" customWidth="1"/>
    <col min="3" max="3" width="3" style="1" bestFit="1" customWidth="1"/>
    <col min="4" max="4" width="41.85546875" style="1" customWidth="1"/>
    <col min="5" max="5" width="11.5703125" style="1" customWidth="1"/>
    <col min="6" max="6" width="10.7109375" style="1" customWidth="1"/>
    <col min="7" max="7" width="10.5703125" style="1" bestFit="1" customWidth="1"/>
    <col min="8" max="8" width="7.140625" style="1" customWidth="1"/>
    <col min="9" max="9" width="56" style="1" customWidth="1"/>
    <col min="10" max="10" width="27" style="3" bestFit="1" customWidth="1"/>
    <col min="11" max="12" width="24.7109375" style="3" customWidth="1"/>
    <col min="13" max="13" width="25.42578125" style="1" customWidth="1"/>
    <col min="14" max="14" width="4.85546875" style="1" customWidth="1"/>
    <col min="15" max="15" width="22.42578125" style="3" customWidth="1"/>
    <col min="16" max="19" width="12.42578125" style="3" bestFit="1" customWidth="1"/>
    <col min="20" max="20" width="11.28515625" style="3" bestFit="1" customWidth="1"/>
    <col min="21" max="23" width="12.42578125" style="3" bestFit="1" customWidth="1"/>
    <col min="24" max="24" width="11.28515625" style="3" bestFit="1" customWidth="1"/>
    <col min="25" max="26" width="12.42578125" style="3" bestFit="1" customWidth="1"/>
    <col min="27" max="248" width="9.140625" style="1"/>
    <col min="249" max="249" width="4" style="1" customWidth="1"/>
    <col min="250" max="250" width="20.7109375" style="1" customWidth="1"/>
    <col min="251" max="251" width="3.5703125" style="1" customWidth="1"/>
    <col min="252" max="252" width="21.85546875" style="1" customWidth="1"/>
    <col min="253" max="253" width="11.5703125" style="1" customWidth="1"/>
    <col min="254" max="254" width="9.140625" style="1"/>
    <col min="255" max="258" width="4.7109375" style="1" customWidth="1"/>
    <col min="259" max="259" width="16.28515625" style="1" customWidth="1"/>
    <col min="260" max="260" width="14.42578125" style="1" customWidth="1"/>
    <col min="261" max="261" width="13.140625" style="1" customWidth="1"/>
    <col min="262" max="263" width="13" style="1" customWidth="1"/>
    <col min="264" max="264" width="12.140625" style="1" customWidth="1"/>
    <col min="265" max="268" width="4.7109375" style="1" customWidth="1"/>
    <col min="269" max="269" width="20.5703125" style="1" customWidth="1"/>
    <col min="270" max="504" width="9.140625" style="1"/>
    <col min="505" max="505" width="4" style="1" customWidth="1"/>
    <col min="506" max="506" width="20.7109375" style="1" customWidth="1"/>
    <col min="507" max="507" width="3.5703125" style="1" customWidth="1"/>
    <col min="508" max="508" width="21.85546875" style="1" customWidth="1"/>
    <col min="509" max="509" width="11.5703125" style="1" customWidth="1"/>
    <col min="510" max="510" width="9.140625" style="1"/>
    <col min="511" max="514" width="4.7109375" style="1" customWidth="1"/>
    <col min="515" max="515" width="16.28515625" style="1" customWidth="1"/>
    <col min="516" max="516" width="14.42578125" style="1" customWidth="1"/>
    <col min="517" max="517" width="13.140625" style="1" customWidth="1"/>
    <col min="518" max="519" width="13" style="1" customWidth="1"/>
    <col min="520" max="520" width="12.140625" style="1" customWidth="1"/>
    <col min="521" max="524" width="4.7109375" style="1" customWidth="1"/>
    <col min="525" max="525" width="20.5703125" style="1" customWidth="1"/>
    <col min="526" max="760" width="9.140625" style="1"/>
    <col min="761" max="761" width="4" style="1" customWidth="1"/>
    <col min="762" max="762" width="20.7109375" style="1" customWidth="1"/>
    <col min="763" max="763" width="3.5703125" style="1" customWidth="1"/>
    <col min="764" max="764" width="21.85546875" style="1" customWidth="1"/>
    <col min="765" max="765" width="11.5703125" style="1" customWidth="1"/>
    <col min="766" max="766" width="9.140625" style="1"/>
    <col min="767" max="770" width="4.7109375" style="1" customWidth="1"/>
    <col min="771" max="771" width="16.28515625" style="1" customWidth="1"/>
    <col min="772" max="772" width="14.42578125" style="1" customWidth="1"/>
    <col min="773" max="773" width="13.140625" style="1" customWidth="1"/>
    <col min="774" max="775" width="13" style="1" customWidth="1"/>
    <col min="776" max="776" width="12.140625" style="1" customWidth="1"/>
    <col min="777" max="780" width="4.7109375" style="1" customWidth="1"/>
    <col min="781" max="781" width="20.5703125" style="1" customWidth="1"/>
    <col min="782" max="1016" width="9.140625" style="1"/>
    <col min="1017" max="1017" width="4" style="1" customWidth="1"/>
    <col min="1018" max="1018" width="20.7109375" style="1" customWidth="1"/>
    <col min="1019" max="1019" width="3.5703125" style="1" customWidth="1"/>
    <col min="1020" max="1020" width="21.85546875" style="1" customWidth="1"/>
    <col min="1021" max="1021" width="11.5703125" style="1" customWidth="1"/>
    <col min="1022" max="1022" width="9.140625" style="1"/>
    <col min="1023" max="1026" width="4.7109375" style="1" customWidth="1"/>
    <col min="1027" max="1027" width="16.28515625" style="1" customWidth="1"/>
    <col min="1028" max="1028" width="14.42578125" style="1" customWidth="1"/>
    <col min="1029" max="1029" width="13.140625" style="1" customWidth="1"/>
    <col min="1030" max="1031" width="13" style="1" customWidth="1"/>
    <col min="1032" max="1032" width="12.140625" style="1" customWidth="1"/>
    <col min="1033" max="1036" width="4.7109375" style="1" customWidth="1"/>
    <col min="1037" max="1037" width="20.5703125" style="1" customWidth="1"/>
    <col min="1038" max="1272" width="9.140625" style="1"/>
    <col min="1273" max="1273" width="4" style="1" customWidth="1"/>
    <col min="1274" max="1274" width="20.7109375" style="1" customWidth="1"/>
    <col min="1275" max="1275" width="3.5703125" style="1" customWidth="1"/>
    <col min="1276" max="1276" width="21.85546875" style="1" customWidth="1"/>
    <col min="1277" max="1277" width="11.5703125" style="1" customWidth="1"/>
    <col min="1278" max="1278" width="9.140625" style="1"/>
    <col min="1279" max="1282" width="4.7109375" style="1" customWidth="1"/>
    <col min="1283" max="1283" width="16.28515625" style="1" customWidth="1"/>
    <col min="1284" max="1284" width="14.42578125" style="1" customWidth="1"/>
    <col min="1285" max="1285" width="13.140625" style="1" customWidth="1"/>
    <col min="1286" max="1287" width="13" style="1" customWidth="1"/>
    <col min="1288" max="1288" width="12.140625" style="1" customWidth="1"/>
    <col min="1289" max="1292" width="4.7109375" style="1" customWidth="1"/>
    <col min="1293" max="1293" width="20.5703125" style="1" customWidth="1"/>
    <col min="1294" max="1528" width="9.140625" style="1"/>
    <col min="1529" max="1529" width="4" style="1" customWidth="1"/>
    <col min="1530" max="1530" width="20.7109375" style="1" customWidth="1"/>
    <col min="1531" max="1531" width="3.5703125" style="1" customWidth="1"/>
    <col min="1532" max="1532" width="21.85546875" style="1" customWidth="1"/>
    <col min="1533" max="1533" width="11.5703125" style="1" customWidth="1"/>
    <col min="1534" max="1534" width="9.140625" style="1"/>
    <col min="1535" max="1538" width="4.7109375" style="1" customWidth="1"/>
    <col min="1539" max="1539" width="16.28515625" style="1" customWidth="1"/>
    <col min="1540" max="1540" width="14.42578125" style="1" customWidth="1"/>
    <col min="1541" max="1541" width="13.140625" style="1" customWidth="1"/>
    <col min="1542" max="1543" width="13" style="1" customWidth="1"/>
    <col min="1544" max="1544" width="12.140625" style="1" customWidth="1"/>
    <col min="1545" max="1548" width="4.7109375" style="1" customWidth="1"/>
    <col min="1549" max="1549" width="20.5703125" style="1" customWidth="1"/>
    <col min="1550" max="1784" width="9.140625" style="1"/>
    <col min="1785" max="1785" width="4" style="1" customWidth="1"/>
    <col min="1786" max="1786" width="20.7109375" style="1" customWidth="1"/>
    <col min="1787" max="1787" width="3.5703125" style="1" customWidth="1"/>
    <col min="1788" max="1788" width="21.85546875" style="1" customWidth="1"/>
    <col min="1789" max="1789" width="11.5703125" style="1" customWidth="1"/>
    <col min="1790" max="1790" width="9.140625" style="1"/>
    <col min="1791" max="1794" width="4.7109375" style="1" customWidth="1"/>
    <col min="1795" max="1795" width="16.28515625" style="1" customWidth="1"/>
    <col min="1796" max="1796" width="14.42578125" style="1" customWidth="1"/>
    <col min="1797" max="1797" width="13.140625" style="1" customWidth="1"/>
    <col min="1798" max="1799" width="13" style="1" customWidth="1"/>
    <col min="1800" max="1800" width="12.140625" style="1" customWidth="1"/>
    <col min="1801" max="1804" width="4.7109375" style="1" customWidth="1"/>
    <col min="1805" max="1805" width="20.5703125" style="1" customWidth="1"/>
    <col min="1806" max="2040" width="9.140625" style="1"/>
    <col min="2041" max="2041" width="4" style="1" customWidth="1"/>
    <col min="2042" max="2042" width="20.7109375" style="1" customWidth="1"/>
    <col min="2043" max="2043" width="3.5703125" style="1" customWidth="1"/>
    <col min="2044" max="2044" width="21.85546875" style="1" customWidth="1"/>
    <col min="2045" max="2045" width="11.5703125" style="1" customWidth="1"/>
    <col min="2046" max="2046" width="9.140625" style="1"/>
    <col min="2047" max="2050" width="4.7109375" style="1" customWidth="1"/>
    <col min="2051" max="2051" width="16.28515625" style="1" customWidth="1"/>
    <col min="2052" max="2052" width="14.42578125" style="1" customWidth="1"/>
    <col min="2053" max="2053" width="13.140625" style="1" customWidth="1"/>
    <col min="2054" max="2055" width="13" style="1" customWidth="1"/>
    <col min="2056" max="2056" width="12.140625" style="1" customWidth="1"/>
    <col min="2057" max="2060" width="4.7109375" style="1" customWidth="1"/>
    <col min="2061" max="2061" width="20.5703125" style="1" customWidth="1"/>
    <col min="2062" max="2296" width="9.140625" style="1"/>
    <col min="2297" max="2297" width="4" style="1" customWidth="1"/>
    <col min="2298" max="2298" width="20.7109375" style="1" customWidth="1"/>
    <col min="2299" max="2299" width="3.5703125" style="1" customWidth="1"/>
    <col min="2300" max="2300" width="21.85546875" style="1" customWidth="1"/>
    <col min="2301" max="2301" width="11.5703125" style="1" customWidth="1"/>
    <col min="2302" max="2302" width="9.140625" style="1"/>
    <col min="2303" max="2306" width="4.7109375" style="1" customWidth="1"/>
    <col min="2307" max="2307" width="16.28515625" style="1" customWidth="1"/>
    <col min="2308" max="2308" width="14.42578125" style="1" customWidth="1"/>
    <col min="2309" max="2309" width="13.140625" style="1" customWidth="1"/>
    <col min="2310" max="2311" width="13" style="1" customWidth="1"/>
    <col min="2312" max="2312" width="12.140625" style="1" customWidth="1"/>
    <col min="2313" max="2316" width="4.7109375" style="1" customWidth="1"/>
    <col min="2317" max="2317" width="20.5703125" style="1" customWidth="1"/>
    <col min="2318" max="2552" width="9.140625" style="1"/>
    <col min="2553" max="2553" width="4" style="1" customWidth="1"/>
    <col min="2554" max="2554" width="20.7109375" style="1" customWidth="1"/>
    <col min="2555" max="2555" width="3.5703125" style="1" customWidth="1"/>
    <col min="2556" max="2556" width="21.85546875" style="1" customWidth="1"/>
    <col min="2557" max="2557" width="11.5703125" style="1" customWidth="1"/>
    <col min="2558" max="2558" width="9.140625" style="1"/>
    <col min="2559" max="2562" width="4.7109375" style="1" customWidth="1"/>
    <col min="2563" max="2563" width="16.28515625" style="1" customWidth="1"/>
    <col min="2564" max="2564" width="14.42578125" style="1" customWidth="1"/>
    <col min="2565" max="2565" width="13.140625" style="1" customWidth="1"/>
    <col min="2566" max="2567" width="13" style="1" customWidth="1"/>
    <col min="2568" max="2568" width="12.140625" style="1" customWidth="1"/>
    <col min="2569" max="2572" width="4.7109375" style="1" customWidth="1"/>
    <col min="2573" max="2573" width="20.5703125" style="1" customWidth="1"/>
    <col min="2574" max="2808" width="9.140625" style="1"/>
    <col min="2809" max="2809" width="4" style="1" customWidth="1"/>
    <col min="2810" max="2810" width="20.7109375" style="1" customWidth="1"/>
    <col min="2811" max="2811" width="3.5703125" style="1" customWidth="1"/>
    <col min="2812" max="2812" width="21.85546875" style="1" customWidth="1"/>
    <col min="2813" max="2813" width="11.5703125" style="1" customWidth="1"/>
    <col min="2814" max="2814" width="9.140625" style="1"/>
    <col min="2815" max="2818" width="4.7109375" style="1" customWidth="1"/>
    <col min="2819" max="2819" width="16.28515625" style="1" customWidth="1"/>
    <col min="2820" max="2820" width="14.42578125" style="1" customWidth="1"/>
    <col min="2821" max="2821" width="13.140625" style="1" customWidth="1"/>
    <col min="2822" max="2823" width="13" style="1" customWidth="1"/>
    <col min="2824" max="2824" width="12.140625" style="1" customWidth="1"/>
    <col min="2825" max="2828" width="4.7109375" style="1" customWidth="1"/>
    <col min="2829" max="2829" width="20.5703125" style="1" customWidth="1"/>
    <col min="2830" max="3064" width="9.140625" style="1"/>
    <col min="3065" max="3065" width="4" style="1" customWidth="1"/>
    <col min="3066" max="3066" width="20.7109375" style="1" customWidth="1"/>
    <col min="3067" max="3067" width="3.5703125" style="1" customWidth="1"/>
    <col min="3068" max="3068" width="21.85546875" style="1" customWidth="1"/>
    <col min="3069" max="3069" width="11.5703125" style="1" customWidth="1"/>
    <col min="3070" max="3070" width="9.140625" style="1"/>
    <col min="3071" max="3074" width="4.7109375" style="1" customWidth="1"/>
    <col min="3075" max="3075" width="16.28515625" style="1" customWidth="1"/>
    <col min="3076" max="3076" width="14.42578125" style="1" customWidth="1"/>
    <col min="3077" max="3077" width="13.140625" style="1" customWidth="1"/>
    <col min="3078" max="3079" width="13" style="1" customWidth="1"/>
    <col min="3080" max="3080" width="12.140625" style="1" customWidth="1"/>
    <col min="3081" max="3084" width="4.7109375" style="1" customWidth="1"/>
    <col min="3085" max="3085" width="20.5703125" style="1" customWidth="1"/>
    <col min="3086" max="3320" width="9.140625" style="1"/>
    <col min="3321" max="3321" width="4" style="1" customWidth="1"/>
    <col min="3322" max="3322" width="20.7109375" style="1" customWidth="1"/>
    <col min="3323" max="3323" width="3.5703125" style="1" customWidth="1"/>
    <col min="3324" max="3324" width="21.85546875" style="1" customWidth="1"/>
    <col min="3325" max="3325" width="11.5703125" style="1" customWidth="1"/>
    <col min="3326" max="3326" width="9.140625" style="1"/>
    <col min="3327" max="3330" width="4.7109375" style="1" customWidth="1"/>
    <col min="3331" max="3331" width="16.28515625" style="1" customWidth="1"/>
    <col min="3332" max="3332" width="14.42578125" style="1" customWidth="1"/>
    <col min="3333" max="3333" width="13.140625" style="1" customWidth="1"/>
    <col min="3334" max="3335" width="13" style="1" customWidth="1"/>
    <col min="3336" max="3336" width="12.140625" style="1" customWidth="1"/>
    <col min="3337" max="3340" width="4.7109375" style="1" customWidth="1"/>
    <col min="3341" max="3341" width="20.5703125" style="1" customWidth="1"/>
    <col min="3342" max="3576" width="9.140625" style="1"/>
    <col min="3577" max="3577" width="4" style="1" customWidth="1"/>
    <col min="3578" max="3578" width="20.7109375" style="1" customWidth="1"/>
    <col min="3579" max="3579" width="3.5703125" style="1" customWidth="1"/>
    <col min="3580" max="3580" width="21.85546875" style="1" customWidth="1"/>
    <col min="3581" max="3581" width="11.5703125" style="1" customWidth="1"/>
    <col min="3582" max="3582" width="9.140625" style="1"/>
    <col min="3583" max="3586" width="4.7109375" style="1" customWidth="1"/>
    <col min="3587" max="3587" width="16.28515625" style="1" customWidth="1"/>
    <col min="3588" max="3588" width="14.42578125" style="1" customWidth="1"/>
    <col min="3589" max="3589" width="13.140625" style="1" customWidth="1"/>
    <col min="3590" max="3591" width="13" style="1" customWidth="1"/>
    <col min="3592" max="3592" width="12.140625" style="1" customWidth="1"/>
    <col min="3593" max="3596" width="4.7109375" style="1" customWidth="1"/>
    <col min="3597" max="3597" width="20.5703125" style="1" customWidth="1"/>
    <col min="3598" max="3832" width="9.140625" style="1"/>
    <col min="3833" max="3833" width="4" style="1" customWidth="1"/>
    <col min="3834" max="3834" width="20.7109375" style="1" customWidth="1"/>
    <col min="3835" max="3835" width="3.5703125" style="1" customWidth="1"/>
    <col min="3836" max="3836" width="21.85546875" style="1" customWidth="1"/>
    <col min="3837" max="3837" width="11.5703125" style="1" customWidth="1"/>
    <col min="3838" max="3838" width="9.140625" style="1"/>
    <col min="3839" max="3842" width="4.7109375" style="1" customWidth="1"/>
    <col min="3843" max="3843" width="16.28515625" style="1" customWidth="1"/>
    <col min="3844" max="3844" width="14.42578125" style="1" customWidth="1"/>
    <col min="3845" max="3845" width="13.140625" style="1" customWidth="1"/>
    <col min="3846" max="3847" width="13" style="1" customWidth="1"/>
    <col min="3848" max="3848" width="12.140625" style="1" customWidth="1"/>
    <col min="3849" max="3852" width="4.7109375" style="1" customWidth="1"/>
    <col min="3853" max="3853" width="20.5703125" style="1" customWidth="1"/>
    <col min="3854" max="4088" width="9.140625" style="1"/>
    <col min="4089" max="4089" width="4" style="1" customWidth="1"/>
    <col min="4090" max="4090" width="20.7109375" style="1" customWidth="1"/>
    <col min="4091" max="4091" width="3.5703125" style="1" customWidth="1"/>
    <col min="4092" max="4092" width="21.85546875" style="1" customWidth="1"/>
    <col min="4093" max="4093" width="11.5703125" style="1" customWidth="1"/>
    <col min="4094" max="4094" width="9.140625" style="1"/>
    <col min="4095" max="4098" width="4.7109375" style="1" customWidth="1"/>
    <col min="4099" max="4099" width="16.28515625" style="1" customWidth="1"/>
    <col min="4100" max="4100" width="14.42578125" style="1" customWidth="1"/>
    <col min="4101" max="4101" width="13.140625" style="1" customWidth="1"/>
    <col min="4102" max="4103" width="13" style="1" customWidth="1"/>
    <col min="4104" max="4104" width="12.140625" style="1" customWidth="1"/>
    <col min="4105" max="4108" width="4.7109375" style="1" customWidth="1"/>
    <col min="4109" max="4109" width="20.5703125" style="1" customWidth="1"/>
    <col min="4110" max="4344" width="9.140625" style="1"/>
    <col min="4345" max="4345" width="4" style="1" customWidth="1"/>
    <col min="4346" max="4346" width="20.7109375" style="1" customWidth="1"/>
    <col min="4347" max="4347" width="3.5703125" style="1" customWidth="1"/>
    <col min="4348" max="4348" width="21.85546875" style="1" customWidth="1"/>
    <col min="4349" max="4349" width="11.5703125" style="1" customWidth="1"/>
    <col min="4350" max="4350" width="9.140625" style="1"/>
    <col min="4351" max="4354" width="4.7109375" style="1" customWidth="1"/>
    <col min="4355" max="4355" width="16.28515625" style="1" customWidth="1"/>
    <col min="4356" max="4356" width="14.42578125" style="1" customWidth="1"/>
    <col min="4357" max="4357" width="13.140625" style="1" customWidth="1"/>
    <col min="4358" max="4359" width="13" style="1" customWidth="1"/>
    <col min="4360" max="4360" width="12.140625" style="1" customWidth="1"/>
    <col min="4361" max="4364" width="4.7109375" style="1" customWidth="1"/>
    <col min="4365" max="4365" width="20.5703125" style="1" customWidth="1"/>
    <col min="4366" max="4600" width="9.140625" style="1"/>
    <col min="4601" max="4601" width="4" style="1" customWidth="1"/>
    <col min="4602" max="4602" width="20.7109375" style="1" customWidth="1"/>
    <col min="4603" max="4603" width="3.5703125" style="1" customWidth="1"/>
    <col min="4604" max="4604" width="21.85546875" style="1" customWidth="1"/>
    <col min="4605" max="4605" width="11.5703125" style="1" customWidth="1"/>
    <col min="4606" max="4606" width="9.140625" style="1"/>
    <col min="4607" max="4610" width="4.7109375" style="1" customWidth="1"/>
    <col min="4611" max="4611" width="16.28515625" style="1" customWidth="1"/>
    <col min="4612" max="4612" width="14.42578125" style="1" customWidth="1"/>
    <col min="4613" max="4613" width="13.140625" style="1" customWidth="1"/>
    <col min="4614" max="4615" width="13" style="1" customWidth="1"/>
    <col min="4616" max="4616" width="12.140625" style="1" customWidth="1"/>
    <col min="4617" max="4620" width="4.7109375" style="1" customWidth="1"/>
    <col min="4621" max="4621" width="20.5703125" style="1" customWidth="1"/>
    <col min="4622" max="4856" width="9.140625" style="1"/>
    <col min="4857" max="4857" width="4" style="1" customWidth="1"/>
    <col min="4858" max="4858" width="20.7109375" style="1" customWidth="1"/>
    <col min="4859" max="4859" width="3.5703125" style="1" customWidth="1"/>
    <col min="4860" max="4860" width="21.85546875" style="1" customWidth="1"/>
    <col min="4861" max="4861" width="11.5703125" style="1" customWidth="1"/>
    <col min="4862" max="4862" width="9.140625" style="1"/>
    <col min="4863" max="4866" width="4.7109375" style="1" customWidth="1"/>
    <col min="4867" max="4867" width="16.28515625" style="1" customWidth="1"/>
    <col min="4868" max="4868" width="14.42578125" style="1" customWidth="1"/>
    <col min="4869" max="4869" width="13.140625" style="1" customWidth="1"/>
    <col min="4870" max="4871" width="13" style="1" customWidth="1"/>
    <col min="4872" max="4872" width="12.140625" style="1" customWidth="1"/>
    <col min="4873" max="4876" width="4.7109375" style="1" customWidth="1"/>
    <col min="4877" max="4877" width="20.5703125" style="1" customWidth="1"/>
    <col min="4878" max="5112" width="9.140625" style="1"/>
    <col min="5113" max="5113" width="4" style="1" customWidth="1"/>
    <col min="5114" max="5114" width="20.7109375" style="1" customWidth="1"/>
    <col min="5115" max="5115" width="3.5703125" style="1" customWidth="1"/>
    <col min="5116" max="5116" width="21.85546875" style="1" customWidth="1"/>
    <col min="5117" max="5117" width="11.5703125" style="1" customWidth="1"/>
    <col min="5118" max="5118" width="9.140625" style="1"/>
    <col min="5119" max="5122" width="4.7109375" style="1" customWidth="1"/>
    <col min="5123" max="5123" width="16.28515625" style="1" customWidth="1"/>
    <col min="5124" max="5124" width="14.42578125" style="1" customWidth="1"/>
    <col min="5125" max="5125" width="13.140625" style="1" customWidth="1"/>
    <col min="5126" max="5127" width="13" style="1" customWidth="1"/>
    <col min="5128" max="5128" width="12.140625" style="1" customWidth="1"/>
    <col min="5129" max="5132" width="4.7109375" style="1" customWidth="1"/>
    <col min="5133" max="5133" width="20.5703125" style="1" customWidth="1"/>
    <col min="5134" max="5368" width="9.140625" style="1"/>
    <col min="5369" max="5369" width="4" style="1" customWidth="1"/>
    <col min="5370" max="5370" width="20.7109375" style="1" customWidth="1"/>
    <col min="5371" max="5371" width="3.5703125" style="1" customWidth="1"/>
    <col min="5372" max="5372" width="21.85546875" style="1" customWidth="1"/>
    <col min="5373" max="5373" width="11.5703125" style="1" customWidth="1"/>
    <col min="5374" max="5374" width="9.140625" style="1"/>
    <col min="5375" max="5378" width="4.7109375" style="1" customWidth="1"/>
    <col min="5379" max="5379" width="16.28515625" style="1" customWidth="1"/>
    <col min="5380" max="5380" width="14.42578125" style="1" customWidth="1"/>
    <col min="5381" max="5381" width="13.140625" style="1" customWidth="1"/>
    <col min="5382" max="5383" width="13" style="1" customWidth="1"/>
    <col min="5384" max="5384" width="12.140625" style="1" customWidth="1"/>
    <col min="5385" max="5388" width="4.7109375" style="1" customWidth="1"/>
    <col min="5389" max="5389" width="20.5703125" style="1" customWidth="1"/>
    <col min="5390" max="5624" width="9.140625" style="1"/>
    <col min="5625" max="5625" width="4" style="1" customWidth="1"/>
    <col min="5626" max="5626" width="20.7109375" style="1" customWidth="1"/>
    <col min="5627" max="5627" width="3.5703125" style="1" customWidth="1"/>
    <col min="5628" max="5628" width="21.85546875" style="1" customWidth="1"/>
    <col min="5629" max="5629" width="11.5703125" style="1" customWidth="1"/>
    <col min="5630" max="5630" width="9.140625" style="1"/>
    <col min="5631" max="5634" width="4.7109375" style="1" customWidth="1"/>
    <col min="5635" max="5635" width="16.28515625" style="1" customWidth="1"/>
    <col min="5636" max="5636" width="14.42578125" style="1" customWidth="1"/>
    <col min="5637" max="5637" width="13.140625" style="1" customWidth="1"/>
    <col min="5638" max="5639" width="13" style="1" customWidth="1"/>
    <col min="5640" max="5640" width="12.140625" style="1" customWidth="1"/>
    <col min="5641" max="5644" width="4.7109375" style="1" customWidth="1"/>
    <col min="5645" max="5645" width="20.5703125" style="1" customWidth="1"/>
    <col min="5646" max="5880" width="9.140625" style="1"/>
    <col min="5881" max="5881" width="4" style="1" customWidth="1"/>
    <col min="5882" max="5882" width="20.7109375" style="1" customWidth="1"/>
    <col min="5883" max="5883" width="3.5703125" style="1" customWidth="1"/>
    <col min="5884" max="5884" width="21.85546875" style="1" customWidth="1"/>
    <col min="5885" max="5885" width="11.5703125" style="1" customWidth="1"/>
    <col min="5886" max="5886" width="9.140625" style="1"/>
    <col min="5887" max="5890" width="4.7109375" style="1" customWidth="1"/>
    <col min="5891" max="5891" width="16.28515625" style="1" customWidth="1"/>
    <col min="5892" max="5892" width="14.42578125" style="1" customWidth="1"/>
    <col min="5893" max="5893" width="13.140625" style="1" customWidth="1"/>
    <col min="5894" max="5895" width="13" style="1" customWidth="1"/>
    <col min="5896" max="5896" width="12.140625" style="1" customWidth="1"/>
    <col min="5897" max="5900" width="4.7109375" style="1" customWidth="1"/>
    <col min="5901" max="5901" width="20.5703125" style="1" customWidth="1"/>
    <col min="5902" max="6136" width="9.140625" style="1"/>
    <col min="6137" max="6137" width="4" style="1" customWidth="1"/>
    <col min="6138" max="6138" width="20.7109375" style="1" customWidth="1"/>
    <col min="6139" max="6139" width="3.5703125" style="1" customWidth="1"/>
    <col min="6140" max="6140" width="21.85546875" style="1" customWidth="1"/>
    <col min="6141" max="6141" width="11.5703125" style="1" customWidth="1"/>
    <col min="6142" max="6142" width="9.140625" style="1"/>
    <col min="6143" max="6146" width="4.7109375" style="1" customWidth="1"/>
    <col min="6147" max="6147" width="16.28515625" style="1" customWidth="1"/>
    <col min="6148" max="6148" width="14.42578125" style="1" customWidth="1"/>
    <col min="6149" max="6149" width="13.140625" style="1" customWidth="1"/>
    <col min="6150" max="6151" width="13" style="1" customWidth="1"/>
    <col min="6152" max="6152" width="12.140625" style="1" customWidth="1"/>
    <col min="6153" max="6156" width="4.7109375" style="1" customWidth="1"/>
    <col min="6157" max="6157" width="20.5703125" style="1" customWidth="1"/>
    <col min="6158" max="6392" width="9.140625" style="1"/>
    <col min="6393" max="6393" width="4" style="1" customWidth="1"/>
    <col min="6394" max="6394" width="20.7109375" style="1" customWidth="1"/>
    <col min="6395" max="6395" width="3.5703125" style="1" customWidth="1"/>
    <col min="6396" max="6396" width="21.85546875" style="1" customWidth="1"/>
    <col min="6397" max="6397" width="11.5703125" style="1" customWidth="1"/>
    <col min="6398" max="6398" width="9.140625" style="1"/>
    <col min="6399" max="6402" width="4.7109375" style="1" customWidth="1"/>
    <col min="6403" max="6403" width="16.28515625" style="1" customWidth="1"/>
    <col min="6404" max="6404" width="14.42578125" style="1" customWidth="1"/>
    <col min="6405" max="6405" width="13.140625" style="1" customWidth="1"/>
    <col min="6406" max="6407" width="13" style="1" customWidth="1"/>
    <col min="6408" max="6408" width="12.140625" style="1" customWidth="1"/>
    <col min="6409" max="6412" width="4.7109375" style="1" customWidth="1"/>
    <col min="6413" max="6413" width="20.5703125" style="1" customWidth="1"/>
    <col min="6414" max="6648" width="9.140625" style="1"/>
    <col min="6649" max="6649" width="4" style="1" customWidth="1"/>
    <col min="6650" max="6650" width="20.7109375" style="1" customWidth="1"/>
    <col min="6651" max="6651" width="3.5703125" style="1" customWidth="1"/>
    <col min="6652" max="6652" width="21.85546875" style="1" customWidth="1"/>
    <col min="6653" max="6653" width="11.5703125" style="1" customWidth="1"/>
    <col min="6654" max="6654" width="9.140625" style="1"/>
    <col min="6655" max="6658" width="4.7109375" style="1" customWidth="1"/>
    <col min="6659" max="6659" width="16.28515625" style="1" customWidth="1"/>
    <col min="6660" max="6660" width="14.42578125" style="1" customWidth="1"/>
    <col min="6661" max="6661" width="13.140625" style="1" customWidth="1"/>
    <col min="6662" max="6663" width="13" style="1" customWidth="1"/>
    <col min="6664" max="6664" width="12.140625" style="1" customWidth="1"/>
    <col min="6665" max="6668" width="4.7109375" style="1" customWidth="1"/>
    <col min="6669" max="6669" width="20.5703125" style="1" customWidth="1"/>
    <col min="6670" max="6904" width="9.140625" style="1"/>
    <col min="6905" max="6905" width="4" style="1" customWidth="1"/>
    <col min="6906" max="6906" width="20.7109375" style="1" customWidth="1"/>
    <col min="6907" max="6907" width="3.5703125" style="1" customWidth="1"/>
    <col min="6908" max="6908" width="21.85546875" style="1" customWidth="1"/>
    <col min="6909" max="6909" width="11.5703125" style="1" customWidth="1"/>
    <col min="6910" max="6910" width="9.140625" style="1"/>
    <col min="6911" max="6914" width="4.7109375" style="1" customWidth="1"/>
    <col min="6915" max="6915" width="16.28515625" style="1" customWidth="1"/>
    <col min="6916" max="6916" width="14.42578125" style="1" customWidth="1"/>
    <col min="6917" max="6917" width="13.140625" style="1" customWidth="1"/>
    <col min="6918" max="6919" width="13" style="1" customWidth="1"/>
    <col min="6920" max="6920" width="12.140625" style="1" customWidth="1"/>
    <col min="6921" max="6924" width="4.7109375" style="1" customWidth="1"/>
    <col min="6925" max="6925" width="20.5703125" style="1" customWidth="1"/>
    <col min="6926" max="7160" width="9.140625" style="1"/>
    <col min="7161" max="7161" width="4" style="1" customWidth="1"/>
    <col min="7162" max="7162" width="20.7109375" style="1" customWidth="1"/>
    <col min="7163" max="7163" width="3.5703125" style="1" customWidth="1"/>
    <col min="7164" max="7164" width="21.85546875" style="1" customWidth="1"/>
    <col min="7165" max="7165" width="11.5703125" style="1" customWidth="1"/>
    <col min="7166" max="7166" width="9.140625" style="1"/>
    <col min="7167" max="7170" width="4.7109375" style="1" customWidth="1"/>
    <col min="7171" max="7171" width="16.28515625" style="1" customWidth="1"/>
    <col min="7172" max="7172" width="14.42578125" style="1" customWidth="1"/>
    <col min="7173" max="7173" width="13.140625" style="1" customWidth="1"/>
    <col min="7174" max="7175" width="13" style="1" customWidth="1"/>
    <col min="7176" max="7176" width="12.140625" style="1" customWidth="1"/>
    <col min="7177" max="7180" width="4.7109375" style="1" customWidth="1"/>
    <col min="7181" max="7181" width="20.5703125" style="1" customWidth="1"/>
    <col min="7182" max="7416" width="9.140625" style="1"/>
    <col min="7417" max="7417" width="4" style="1" customWidth="1"/>
    <col min="7418" max="7418" width="20.7109375" style="1" customWidth="1"/>
    <col min="7419" max="7419" width="3.5703125" style="1" customWidth="1"/>
    <col min="7420" max="7420" width="21.85546875" style="1" customWidth="1"/>
    <col min="7421" max="7421" width="11.5703125" style="1" customWidth="1"/>
    <col min="7422" max="7422" width="9.140625" style="1"/>
    <col min="7423" max="7426" width="4.7109375" style="1" customWidth="1"/>
    <col min="7427" max="7427" width="16.28515625" style="1" customWidth="1"/>
    <col min="7428" max="7428" width="14.42578125" style="1" customWidth="1"/>
    <col min="7429" max="7429" width="13.140625" style="1" customWidth="1"/>
    <col min="7430" max="7431" width="13" style="1" customWidth="1"/>
    <col min="7432" max="7432" width="12.140625" style="1" customWidth="1"/>
    <col min="7433" max="7436" width="4.7109375" style="1" customWidth="1"/>
    <col min="7437" max="7437" width="20.5703125" style="1" customWidth="1"/>
    <col min="7438" max="7672" width="9.140625" style="1"/>
    <col min="7673" max="7673" width="4" style="1" customWidth="1"/>
    <col min="7674" max="7674" width="20.7109375" style="1" customWidth="1"/>
    <col min="7675" max="7675" width="3.5703125" style="1" customWidth="1"/>
    <col min="7676" max="7676" width="21.85546875" style="1" customWidth="1"/>
    <col min="7677" max="7677" width="11.5703125" style="1" customWidth="1"/>
    <col min="7678" max="7678" width="9.140625" style="1"/>
    <col min="7679" max="7682" width="4.7109375" style="1" customWidth="1"/>
    <col min="7683" max="7683" width="16.28515625" style="1" customWidth="1"/>
    <col min="7684" max="7684" width="14.42578125" style="1" customWidth="1"/>
    <col min="7685" max="7685" width="13.140625" style="1" customWidth="1"/>
    <col min="7686" max="7687" width="13" style="1" customWidth="1"/>
    <col min="7688" max="7688" width="12.140625" style="1" customWidth="1"/>
    <col min="7689" max="7692" width="4.7109375" style="1" customWidth="1"/>
    <col min="7693" max="7693" width="20.5703125" style="1" customWidth="1"/>
    <col min="7694" max="7928" width="9.140625" style="1"/>
    <col min="7929" max="7929" width="4" style="1" customWidth="1"/>
    <col min="7930" max="7930" width="20.7109375" style="1" customWidth="1"/>
    <col min="7931" max="7931" width="3.5703125" style="1" customWidth="1"/>
    <col min="7932" max="7932" width="21.85546875" style="1" customWidth="1"/>
    <col min="7933" max="7933" width="11.5703125" style="1" customWidth="1"/>
    <col min="7934" max="7934" width="9.140625" style="1"/>
    <col min="7935" max="7938" width="4.7109375" style="1" customWidth="1"/>
    <col min="7939" max="7939" width="16.28515625" style="1" customWidth="1"/>
    <col min="7940" max="7940" width="14.42578125" style="1" customWidth="1"/>
    <col min="7941" max="7941" width="13.140625" style="1" customWidth="1"/>
    <col min="7942" max="7943" width="13" style="1" customWidth="1"/>
    <col min="7944" max="7944" width="12.140625" style="1" customWidth="1"/>
    <col min="7945" max="7948" width="4.7109375" style="1" customWidth="1"/>
    <col min="7949" max="7949" width="20.5703125" style="1" customWidth="1"/>
    <col min="7950" max="8184" width="9.140625" style="1"/>
    <col min="8185" max="8185" width="4" style="1" customWidth="1"/>
    <col min="8186" max="8186" width="20.7109375" style="1" customWidth="1"/>
    <col min="8187" max="8187" width="3.5703125" style="1" customWidth="1"/>
    <col min="8188" max="8188" width="21.85546875" style="1" customWidth="1"/>
    <col min="8189" max="8189" width="11.5703125" style="1" customWidth="1"/>
    <col min="8190" max="8190" width="9.140625" style="1"/>
    <col min="8191" max="8194" width="4.7109375" style="1" customWidth="1"/>
    <col min="8195" max="8195" width="16.28515625" style="1" customWidth="1"/>
    <col min="8196" max="8196" width="14.42578125" style="1" customWidth="1"/>
    <col min="8197" max="8197" width="13.140625" style="1" customWidth="1"/>
    <col min="8198" max="8199" width="13" style="1" customWidth="1"/>
    <col min="8200" max="8200" width="12.140625" style="1" customWidth="1"/>
    <col min="8201" max="8204" width="4.7109375" style="1" customWidth="1"/>
    <col min="8205" max="8205" width="20.5703125" style="1" customWidth="1"/>
    <col min="8206" max="8440" width="9.140625" style="1"/>
    <col min="8441" max="8441" width="4" style="1" customWidth="1"/>
    <col min="8442" max="8442" width="20.7109375" style="1" customWidth="1"/>
    <col min="8443" max="8443" width="3.5703125" style="1" customWidth="1"/>
    <col min="8444" max="8444" width="21.85546875" style="1" customWidth="1"/>
    <col min="8445" max="8445" width="11.5703125" style="1" customWidth="1"/>
    <col min="8446" max="8446" width="9.140625" style="1"/>
    <col min="8447" max="8450" width="4.7109375" style="1" customWidth="1"/>
    <col min="8451" max="8451" width="16.28515625" style="1" customWidth="1"/>
    <col min="8452" max="8452" width="14.42578125" style="1" customWidth="1"/>
    <col min="8453" max="8453" width="13.140625" style="1" customWidth="1"/>
    <col min="8454" max="8455" width="13" style="1" customWidth="1"/>
    <col min="8456" max="8456" width="12.140625" style="1" customWidth="1"/>
    <col min="8457" max="8460" width="4.7109375" style="1" customWidth="1"/>
    <col min="8461" max="8461" width="20.5703125" style="1" customWidth="1"/>
    <col min="8462" max="8696" width="9.140625" style="1"/>
    <col min="8697" max="8697" width="4" style="1" customWidth="1"/>
    <col min="8698" max="8698" width="20.7109375" style="1" customWidth="1"/>
    <col min="8699" max="8699" width="3.5703125" style="1" customWidth="1"/>
    <col min="8700" max="8700" width="21.85546875" style="1" customWidth="1"/>
    <col min="8701" max="8701" width="11.5703125" style="1" customWidth="1"/>
    <col min="8702" max="8702" width="9.140625" style="1"/>
    <col min="8703" max="8706" width="4.7109375" style="1" customWidth="1"/>
    <col min="8707" max="8707" width="16.28515625" style="1" customWidth="1"/>
    <col min="8708" max="8708" width="14.42578125" style="1" customWidth="1"/>
    <col min="8709" max="8709" width="13.140625" style="1" customWidth="1"/>
    <col min="8710" max="8711" width="13" style="1" customWidth="1"/>
    <col min="8712" max="8712" width="12.140625" style="1" customWidth="1"/>
    <col min="8713" max="8716" width="4.7109375" style="1" customWidth="1"/>
    <col min="8717" max="8717" width="20.5703125" style="1" customWidth="1"/>
    <col min="8718" max="8952" width="9.140625" style="1"/>
    <col min="8953" max="8953" width="4" style="1" customWidth="1"/>
    <col min="8954" max="8954" width="20.7109375" style="1" customWidth="1"/>
    <col min="8955" max="8955" width="3.5703125" style="1" customWidth="1"/>
    <col min="8956" max="8956" width="21.85546875" style="1" customWidth="1"/>
    <col min="8957" max="8957" width="11.5703125" style="1" customWidth="1"/>
    <col min="8958" max="8958" width="9.140625" style="1"/>
    <col min="8959" max="8962" width="4.7109375" style="1" customWidth="1"/>
    <col min="8963" max="8963" width="16.28515625" style="1" customWidth="1"/>
    <col min="8964" max="8964" width="14.42578125" style="1" customWidth="1"/>
    <col min="8965" max="8965" width="13.140625" style="1" customWidth="1"/>
    <col min="8966" max="8967" width="13" style="1" customWidth="1"/>
    <col min="8968" max="8968" width="12.140625" style="1" customWidth="1"/>
    <col min="8969" max="8972" width="4.7109375" style="1" customWidth="1"/>
    <col min="8973" max="8973" width="20.5703125" style="1" customWidth="1"/>
    <col min="8974" max="9208" width="9.140625" style="1"/>
    <col min="9209" max="9209" width="4" style="1" customWidth="1"/>
    <col min="9210" max="9210" width="20.7109375" style="1" customWidth="1"/>
    <col min="9211" max="9211" width="3.5703125" style="1" customWidth="1"/>
    <col min="9212" max="9212" width="21.85546875" style="1" customWidth="1"/>
    <col min="9213" max="9213" width="11.5703125" style="1" customWidth="1"/>
    <col min="9214" max="9214" width="9.140625" style="1"/>
    <col min="9215" max="9218" width="4.7109375" style="1" customWidth="1"/>
    <col min="9219" max="9219" width="16.28515625" style="1" customWidth="1"/>
    <col min="9220" max="9220" width="14.42578125" style="1" customWidth="1"/>
    <col min="9221" max="9221" width="13.140625" style="1" customWidth="1"/>
    <col min="9222" max="9223" width="13" style="1" customWidth="1"/>
    <col min="9224" max="9224" width="12.140625" style="1" customWidth="1"/>
    <col min="9225" max="9228" width="4.7109375" style="1" customWidth="1"/>
    <col min="9229" max="9229" width="20.5703125" style="1" customWidth="1"/>
    <col min="9230" max="9464" width="9.140625" style="1"/>
    <col min="9465" max="9465" width="4" style="1" customWidth="1"/>
    <col min="9466" max="9466" width="20.7109375" style="1" customWidth="1"/>
    <col min="9467" max="9467" width="3.5703125" style="1" customWidth="1"/>
    <col min="9468" max="9468" width="21.85546875" style="1" customWidth="1"/>
    <col min="9469" max="9469" width="11.5703125" style="1" customWidth="1"/>
    <col min="9470" max="9470" width="9.140625" style="1"/>
    <col min="9471" max="9474" width="4.7109375" style="1" customWidth="1"/>
    <col min="9475" max="9475" width="16.28515625" style="1" customWidth="1"/>
    <col min="9476" max="9476" width="14.42578125" style="1" customWidth="1"/>
    <col min="9477" max="9477" width="13.140625" style="1" customWidth="1"/>
    <col min="9478" max="9479" width="13" style="1" customWidth="1"/>
    <col min="9480" max="9480" width="12.140625" style="1" customWidth="1"/>
    <col min="9481" max="9484" width="4.7109375" style="1" customWidth="1"/>
    <col min="9485" max="9485" width="20.5703125" style="1" customWidth="1"/>
    <col min="9486" max="9720" width="9.140625" style="1"/>
    <col min="9721" max="9721" width="4" style="1" customWidth="1"/>
    <col min="9722" max="9722" width="20.7109375" style="1" customWidth="1"/>
    <col min="9723" max="9723" width="3.5703125" style="1" customWidth="1"/>
    <col min="9724" max="9724" width="21.85546875" style="1" customWidth="1"/>
    <col min="9725" max="9725" width="11.5703125" style="1" customWidth="1"/>
    <col min="9726" max="9726" width="9.140625" style="1"/>
    <col min="9727" max="9730" width="4.7109375" style="1" customWidth="1"/>
    <col min="9731" max="9731" width="16.28515625" style="1" customWidth="1"/>
    <col min="9732" max="9732" width="14.42578125" style="1" customWidth="1"/>
    <col min="9733" max="9733" width="13.140625" style="1" customWidth="1"/>
    <col min="9734" max="9735" width="13" style="1" customWidth="1"/>
    <col min="9736" max="9736" width="12.140625" style="1" customWidth="1"/>
    <col min="9737" max="9740" width="4.7109375" style="1" customWidth="1"/>
    <col min="9741" max="9741" width="20.5703125" style="1" customWidth="1"/>
    <col min="9742" max="9976" width="9.140625" style="1"/>
    <col min="9977" max="9977" width="4" style="1" customWidth="1"/>
    <col min="9978" max="9978" width="20.7109375" style="1" customWidth="1"/>
    <col min="9979" max="9979" width="3.5703125" style="1" customWidth="1"/>
    <col min="9980" max="9980" width="21.85546875" style="1" customWidth="1"/>
    <col min="9981" max="9981" width="11.5703125" style="1" customWidth="1"/>
    <col min="9982" max="9982" width="9.140625" style="1"/>
    <col min="9983" max="9986" width="4.7109375" style="1" customWidth="1"/>
    <col min="9987" max="9987" width="16.28515625" style="1" customWidth="1"/>
    <col min="9988" max="9988" width="14.42578125" style="1" customWidth="1"/>
    <col min="9989" max="9989" width="13.140625" style="1" customWidth="1"/>
    <col min="9990" max="9991" width="13" style="1" customWidth="1"/>
    <col min="9992" max="9992" width="12.140625" style="1" customWidth="1"/>
    <col min="9993" max="9996" width="4.7109375" style="1" customWidth="1"/>
    <col min="9997" max="9997" width="20.5703125" style="1" customWidth="1"/>
    <col min="9998" max="10232" width="9.140625" style="1"/>
    <col min="10233" max="10233" width="4" style="1" customWidth="1"/>
    <col min="10234" max="10234" width="20.7109375" style="1" customWidth="1"/>
    <col min="10235" max="10235" width="3.5703125" style="1" customWidth="1"/>
    <col min="10236" max="10236" width="21.85546875" style="1" customWidth="1"/>
    <col min="10237" max="10237" width="11.5703125" style="1" customWidth="1"/>
    <col min="10238" max="10238" width="9.140625" style="1"/>
    <col min="10239" max="10242" width="4.7109375" style="1" customWidth="1"/>
    <col min="10243" max="10243" width="16.28515625" style="1" customWidth="1"/>
    <col min="10244" max="10244" width="14.42578125" style="1" customWidth="1"/>
    <col min="10245" max="10245" width="13.140625" style="1" customWidth="1"/>
    <col min="10246" max="10247" width="13" style="1" customWidth="1"/>
    <col min="10248" max="10248" width="12.140625" style="1" customWidth="1"/>
    <col min="10249" max="10252" width="4.7109375" style="1" customWidth="1"/>
    <col min="10253" max="10253" width="20.5703125" style="1" customWidth="1"/>
    <col min="10254" max="10488" width="9.140625" style="1"/>
    <col min="10489" max="10489" width="4" style="1" customWidth="1"/>
    <col min="10490" max="10490" width="20.7109375" style="1" customWidth="1"/>
    <col min="10491" max="10491" width="3.5703125" style="1" customWidth="1"/>
    <col min="10492" max="10492" width="21.85546875" style="1" customWidth="1"/>
    <col min="10493" max="10493" width="11.5703125" style="1" customWidth="1"/>
    <col min="10494" max="10494" width="9.140625" style="1"/>
    <col min="10495" max="10498" width="4.7109375" style="1" customWidth="1"/>
    <col min="10499" max="10499" width="16.28515625" style="1" customWidth="1"/>
    <col min="10500" max="10500" width="14.42578125" style="1" customWidth="1"/>
    <col min="10501" max="10501" width="13.140625" style="1" customWidth="1"/>
    <col min="10502" max="10503" width="13" style="1" customWidth="1"/>
    <col min="10504" max="10504" width="12.140625" style="1" customWidth="1"/>
    <col min="10505" max="10508" width="4.7109375" style="1" customWidth="1"/>
    <col min="10509" max="10509" width="20.5703125" style="1" customWidth="1"/>
    <col min="10510" max="10744" width="9.140625" style="1"/>
    <col min="10745" max="10745" width="4" style="1" customWidth="1"/>
    <col min="10746" max="10746" width="20.7109375" style="1" customWidth="1"/>
    <col min="10747" max="10747" width="3.5703125" style="1" customWidth="1"/>
    <col min="10748" max="10748" width="21.85546875" style="1" customWidth="1"/>
    <col min="10749" max="10749" width="11.5703125" style="1" customWidth="1"/>
    <col min="10750" max="10750" width="9.140625" style="1"/>
    <col min="10751" max="10754" width="4.7109375" style="1" customWidth="1"/>
    <col min="10755" max="10755" width="16.28515625" style="1" customWidth="1"/>
    <col min="10756" max="10756" width="14.42578125" style="1" customWidth="1"/>
    <col min="10757" max="10757" width="13.140625" style="1" customWidth="1"/>
    <col min="10758" max="10759" width="13" style="1" customWidth="1"/>
    <col min="10760" max="10760" width="12.140625" style="1" customWidth="1"/>
    <col min="10761" max="10764" width="4.7109375" style="1" customWidth="1"/>
    <col min="10765" max="10765" width="20.5703125" style="1" customWidth="1"/>
    <col min="10766" max="11000" width="9.140625" style="1"/>
    <col min="11001" max="11001" width="4" style="1" customWidth="1"/>
    <col min="11002" max="11002" width="20.7109375" style="1" customWidth="1"/>
    <col min="11003" max="11003" width="3.5703125" style="1" customWidth="1"/>
    <col min="11004" max="11004" width="21.85546875" style="1" customWidth="1"/>
    <col min="11005" max="11005" width="11.5703125" style="1" customWidth="1"/>
    <col min="11006" max="11006" width="9.140625" style="1"/>
    <col min="11007" max="11010" width="4.7109375" style="1" customWidth="1"/>
    <col min="11011" max="11011" width="16.28515625" style="1" customWidth="1"/>
    <col min="11012" max="11012" width="14.42578125" style="1" customWidth="1"/>
    <col min="11013" max="11013" width="13.140625" style="1" customWidth="1"/>
    <col min="11014" max="11015" width="13" style="1" customWidth="1"/>
    <col min="11016" max="11016" width="12.140625" style="1" customWidth="1"/>
    <col min="11017" max="11020" width="4.7109375" style="1" customWidth="1"/>
    <col min="11021" max="11021" width="20.5703125" style="1" customWidth="1"/>
    <col min="11022" max="11256" width="9.140625" style="1"/>
    <col min="11257" max="11257" width="4" style="1" customWidth="1"/>
    <col min="11258" max="11258" width="20.7109375" style="1" customWidth="1"/>
    <col min="11259" max="11259" width="3.5703125" style="1" customWidth="1"/>
    <col min="11260" max="11260" width="21.85546875" style="1" customWidth="1"/>
    <col min="11261" max="11261" width="11.5703125" style="1" customWidth="1"/>
    <col min="11262" max="11262" width="9.140625" style="1"/>
    <col min="11263" max="11266" width="4.7109375" style="1" customWidth="1"/>
    <col min="11267" max="11267" width="16.28515625" style="1" customWidth="1"/>
    <col min="11268" max="11268" width="14.42578125" style="1" customWidth="1"/>
    <col min="11269" max="11269" width="13.140625" style="1" customWidth="1"/>
    <col min="11270" max="11271" width="13" style="1" customWidth="1"/>
    <col min="11272" max="11272" width="12.140625" style="1" customWidth="1"/>
    <col min="11273" max="11276" width="4.7109375" style="1" customWidth="1"/>
    <col min="11277" max="11277" width="20.5703125" style="1" customWidth="1"/>
    <col min="11278" max="11512" width="9.140625" style="1"/>
    <col min="11513" max="11513" width="4" style="1" customWidth="1"/>
    <col min="11514" max="11514" width="20.7109375" style="1" customWidth="1"/>
    <col min="11515" max="11515" width="3.5703125" style="1" customWidth="1"/>
    <col min="11516" max="11516" width="21.85546875" style="1" customWidth="1"/>
    <col min="11517" max="11517" width="11.5703125" style="1" customWidth="1"/>
    <col min="11518" max="11518" width="9.140625" style="1"/>
    <col min="11519" max="11522" width="4.7109375" style="1" customWidth="1"/>
    <col min="11523" max="11523" width="16.28515625" style="1" customWidth="1"/>
    <col min="11524" max="11524" width="14.42578125" style="1" customWidth="1"/>
    <col min="11525" max="11525" width="13.140625" style="1" customWidth="1"/>
    <col min="11526" max="11527" width="13" style="1" customWidth="1"/>
    <col min="11528" max="11528" width="12.140625" style="1" customWidth="1"/>
    <col min="11529" max="11532" width="4.7109375" style="1" customWidth="1"/>
    <col min="11533" max="11533" width="20.5703125" style="1" customWidth="1"/>
    <col min="11534" max="11768" width="9.140625" style="1"/>
    <col min="11769" max="11769" width="4" style="1" customWidth="1"/>
    <col min="11770" max="11770" width="20.7109375" style="1" customWidth="1"/>
    <col min="11771" max="11771" width="3.5703125" style="1" customWidth="1"/>
    <col min="11772" max="11772" width="21.85546875" style="1" customWidth="1"/>
    <col min="11773" max="11773" width="11.5703125" style="1" customWidth="1"/>
    <col min="11774" max="11774" width="9.140625" style="1"/>
    <col min="11775" max="11778" width="4.7109375" style="1" customWidth="1"/>
    <col min="11779" max="11779" width="16.28515625" style="1" customWidth="1"/>
    <col min="11780" max="11780" width="14.42578125" style="1" customWidth="1"/>
    <col min="11781" max="11781" width="13.140625" style="1" customWidth="1"/>
    <col min="11782" max="11783" width="13" style="1" customWidth="1"/>
    <col min="11784" max="11784" width="12.140625" style="1" customWidth="1"/>
    <col min="11785" max="11788" width="4.7109375" style="1" customWidth="1"/>
    <col min="11789" max="11789" width="20.5703125" style="1" customWidth="1"/>
    <col min="11790" max="12024" width="9.140625" style="1"/>
    <col min="12025" max="12025" width="4" style="1" customWidth="1"/>
    <col min="12026" max="12026" width="20.7109375" style="1" customWidth="1"/>
    <col min="12027" max="12027" width="3.5703125" style="1" customWidth="1"/>
    <col min="12028" max="12028" width="21.85546875" style="1" customWidth="1"/>
    <col min="12029" max="12029" width="11.5703125" style="1" customWidth="1"/>
    <col min="12030" max="12030" width="9.140625" style="1"/>
    <col min="12031" max="12034" width="4.7109375" style="1" customWidth="1"/>
    <col min="12035" max="12035" width="16.28515625" style="1" customWidth="1"/>
    <col min="12036" max="12036" width="14.42578125" style="1" customWidth="1"/>
    <col min="12037" max="12037" width="13.140625" style="1" customWidth="1"/>
    <col min="12038" max="12039" width="13" style="1" customWidth="1"/>
    <col min="12040" max="12040" width="12.140625" style="1" customWidth="1"/>
    <col min="12041" max="12044" width="4.7109375" style="1" customWidth="1"/>
    <col min="12045" max="12045" width="20.5703125" style="1" customWidth="1"/>
    <col min="12046" max="12280" width="9.140625" style="1"/>
    <col min="12281" max="12281" width="4" style="1" customWidth="1"/>
    <col min="12282" max="12282" width="20.7109375" style="1" customWidth="1"/>
    <col min="12283" max="12283" width="3.5703125" style="1" customWidth="1"/>
    <col min="12284" max="12284" width="21.85546875" style="1" customWidth="1"/>
    <col min="12285" max="12285" width="11.5703125" style="1" customWidth="1"/>
    <col min="12286" max="12286" width="9.140625" style="1"/>
    <col min="12287" max="12290" width="4.7109375" style="1" customWidth="1"/>
    <col min="12291" max="12291" width="16.28515625" style="1" customWidth="1"/>
    <col min="12292" max="12292" width="14.42578125" style="1" customWidth="1"/>
    <col min="12293" max="12293" width="13.140625" style="1" customWidth="1"/>
    <col min="12294" max="12295" width="13" style="1" customWidth="1"/>
    <col min="12296" max="12296" width="12.140625" style="1" customWidth="1"/>
    <col min="12297" max="12300" width="4.7109375" style="1" customWidth="1"/>
    <col min="12301" max="12301" width="20.5703125" style="1" customWidth="1"/>
    <col min="12302" max="12536" width="9.140625" style="1"/>
    <col min="12537" max="12537" width="4" style="1" customWidth="1"/>
    <col min="12538" max="12538" width="20.7109375" style="1" customWidth="1"/>
    <col min="12539" max="12539" width="3.5703125" style="1" customWidth="1"/>
    <col min="12540" max="12540" width="21.85546875" style="1" customWidth="1"/>
    <col min="12541" max="12541" width="11.5703125" style="1" customWidth="1"/>
    <col min="12542" max="12542" width="9.140625" style="1"/>
    <col min="12543" max="12546" width="4.7109375" style="1" customWidth="1"/>
    <col min="12547" max="12547" width="16.28515625" style="1" customWidth="1"/>
    <col min="12548" max="12548" width="14.42578125" style="1" customWidth="1"/>
    <col min="12549" max="12549" width="13.140625" style="1" customWidth="1"/>
    <col min="12550" max="12551" width="13" style="1" customWidth="1"/>
    <col min="12552" max="12552" width="12.140625" style="1" customWidth="1"/>
    <col min="12553" max="12556" width="4.7109375" style="1" customWidth="1"/>
    <col min="12557" max="12557" width="20.5703125" style="1" customWidth="1"/>
    <col min="12558" max="12792" width="9.140625" style="1"/>
    <col min="12793" max="12793" width="4" style="1" customWidth="1"/>
    <col min="12794" max="12794" width="20.7109375" style="1" customWidth="1"/>
    <col min="12795" max="12795" width="3.5703125" style="1" customWidth="1"/>
    <col min="12796" max="12796" width="21.85546875" style="1" customWidth="1"/>
    <col min="12797" max="12797" width="11.5703125" style="1" customWidth="1"/>
    <col min="12798" max="12798" width="9.140625" style="1"/>
    <col min="12799" max="12802" width="4.7109375" style="1" customWidth="1"/>
    <col min="12803" max="12803" width="16.28515625" style="1" customWidth="1"/>
    <col min="12804" max="12804" width="14.42578125" style="1" customWidth="1"/>
    <col min="12805" max="12805" width="13.140625" style="1" customWidth="1"/>
    <col min="12806" max="12807" width="13" style="1" customWidth="1"/>
    <col min="12808" max="12808" width="12.140625" style="1" customWidth="1"/>
    <col min="12809" max="12812" width="4.7109375" style="1" customWidth="1"/>
    <col min="12813" max="12813" width="20.5703125" style="1" customWidth="1"/>
    <col min="12814" max="13048" width="9.140625" style="1"/>
    <col min="13049" max="13049" width="4" style="1" customWidth="1"/>
    <col min="13050" max="13050" width="20.7109375" style="1" customWidth="1"/>
    <col min="13051" max="13051" width="3.5703125" style="1" customWidth="1"/>
    <col min="13052" max="13052" width="21.85546875" style="1" customWidth="1"/>
    <col min="13053" max="13053" width="11.5703125" style="1" customWidth="1"/>
    <col min="13054" max="13054" width="9.140625" style="1"/>
    <col min="13055" max="13058" width="4.7109375" style="1" customWidth="1"/>
    <col min="13059" max="13059" width="16.28515625" style="1" customWidth="1"/>
    <col min="13060" max="13060" width="14.42578125" style="1" customWidth="1"/>
    <col min="13061" max="13061" width="13.140625" style="1" customWidth="1"/>
    <col min="13062" max="13063" width="13" style="1" customWidth="1"/>
    <col min="13064" max="13064" width="12.140625" style="1" customWidth="1"/>
    <col min="13065" max="13068" width="4.7109375" style="1" customWidth="1"/>
    <col min="13069" max="13069" width="20.5703125" style="1" customWidth="1"/>
    <col min="13070" max="13304" width="9.140625" style="1"/>
    <col min="13305" max="13305" width="4" style="1" customWidth="1"/>
    <col min="13306" max="13306" width="20.7109375" style="1" customWidth="1"/>
    <col min="13307" max="13307" width="3.5703125" style="1" customWidth="1"/>
    <col min="13308" max="13308" width="21.85546875" style="1" customWidth="1"/>
    <col min="13309" max="13309" width="11.5703125" style="1" customWidth="1"/>
    <col min="13310" max="13310" width="9.140625" style="1"/>
    <col min="13311" max="13314" width="4.7109375" style="1" customWidth="1"/>
    <col min="13315" max="13315" width="16.28515625" style="1" customWidth="1"/>
    <col min="13316" max="13316" width="14.42578125" style="1" customWidth="1"/>
    <col min="13317" max="13317" width="13.140625" style="1" customWidth="1"/>
    <col min="13318" max="13319" width="13" style="1" customWidth="1"/>
    <col min="13320" max="13320" width="12.140625" style="1" customWidth="1"/>
    <col min="13321" max="13324" width="4.7109375" style="1" customWidth="1"/>
    <col min="13325" max="13325" width="20.5703125" style="1" customWidth="1"/>
    <col min="13326" max="13560" width="9.140625" style="1"/>
    <col min="13561" max="13561" width="4" style="1" customWidth="1"/>
    <col min="13562" max="13562" width="20.7109375" style="1" customWidth="1"/>
    <col min="13563" max="13563" width="3.5703125" style="1" customWidth="1"/>
    <col min="13564" max="13564" width="21.85546875" style="1" customWidth="1"/>
    <col min="13565" max="13565" width="11.5703125" style="1" customWidth="1"/>
    <col min="13566" max="13566" width="9.140625" style="1"/>
    <col min="13567" max="13570" width="4.7109375" style="1" customWidth="1"/>
    <col min="13571" max="13571" width="16.28515625" style="1" customWidth="1"/>
    <col min="13572" max="13572" width="14.42578125" style="1" customWidth="1"/>
    <col min="13573" max="13573" width="13.140625" style="1" customWidth="1"/>
    <col min="13574" max="13575" width="13" style="1" customWidth="1"/>
    <col min="13576" max="13576" width="12.140625" style="1" customWidth="1"/>
    <col min="13577" max="13580" width="4.7109375" style="1" customWidth="1"/>
    <col min="13581" max="13581" width="20.5703125" style="1" customWidth="1"/>
    <col min="13582" max="13816" width="9.140625" style="1"/>
    <col min="13817" max="13817" width="4" style="1" customWidth="1"/>
    <col min="13818" max="13818" width="20.7109375" style="1" customWidth="1"/>
    <col min="13819" max="13819" width="3.5703125" style="1" customWidth="1"/>
    <col min="13820" max="13820" width="21.85546875" style="1" customWidth="1"/>
    <col min="13821" max="13821" width="11.5703125" style="1" customWidth="1"/>
    <col min="13822" max="13822" width="9.140625" style="1"/>
    <col min="13823" max="13826" width="4.7109375" style="1" customWidth="1"/>
    <col min="13827" max="13827" width="16.28515625" style="1" customWidth="1"/>
    <col min="13828" max="13828" width="14.42578125" style="1" customWidth="1"/>
    <col min="13829" max="13829" width="13.140625" style="1" customWidth="1"/>
    <col min="13830" max="13831" width="13" style="1" customWidth="1"/>
    <col min="13832" max="13832" width="12.140625" style="1" customWidth="1"/>
    <col min="13833" max="13836" width="4.7109375" style="1" customWidth="1"/>
    <col min="13837" max="13837" width="20.5703125" style="1" customWidth="1"/>
    <col min="13838" max="14072" width="9.140625" style="1"/>
    <col min="14073" max="14073" width="4" style="1" customWidth="1"/>
    <col min="14074" max="14074" width="20.7109375" style="1" customWidth="1"/>
    <col min="14075" max="14075" width="3.5703125" style="1" customWidth="1"/>
    <col min="14076" max="14076" width="21.85546875" style="1" customWidth="1"/>
    <col min="14077" max="14077" width="11.5703125" style="1" customWidth="1"/>
    <col min="14078" max="14078" width="9.140625" style="1"/>
    <col min="14079" max="14082" width="4.7109375" style="1" customWidth="1"/>
    <col min="14083" max="14083" width="16.28515625" style="1" customWidth="1"/>
    <col min="14084" max="14084" width="14.42578125" style="1" customWidth="1"/>
    <col min="14085" max="14085" width="13.140625" style="1" customWidth="1"/>
    <col min="14086" max="14087" width="13" style="1" customWidth="1"/>
    <col min="14088" max="14088" width="12.140625" style="1" customWidth="1"/>
    <col min="14089" max="14092" width="4.7109375" style="1" customWidth="1"/>
    <col min="14093" max="14093" width="20.5703125" style="1" customWidth="1"/>
    <col min="14094" max="14328" width="9.140625" style="1"/>
    <col min="14329" max="14329" width="4" style="1" customWidth="1"/>
    <col min="14330" max="14330" width="20.7109375" style="1" customWidth="1"/>
    <col min="14331" max="14331" width="3.5703125" style="1" customWidth="1"/>
    <col min="14332" max="14332" width="21.85546875" style="1" customWidth="1"/>
    <col min="14333" max="14333" width="11.5703125" style="1" customWidth="1"/>
    <col min="14334" max="14334" width="9.140625" style="1"/>
    <col min="14335" max="14338" width="4.7109375" style="1" customWidth="1"/>
    <col min="14339" max="14339" width="16.28515625" style="1" customWidth="1"/>
    <col min="14340" max="14340" width="14.42578125" style="1" customWidth="1"/>
    <col min="14341" max="14341" width="13.140625" style="1" customWidth="1"/>
    <col min="14342" max="14343" width="13" style="1" customWidth="1"/>
    <col min="14344" max="14344" width="12.140625" style="1" customWidth="1"/>
    <col min="14345" max="14348" width="4.7109375" style="1" customWidth="1"/>
    <col min="14349" max="14349" width="20.5703125" style="1" customWidth="1"/>
    <col min="14350" max="14584" width="9.140625" style="1"/>
    <col min="14585" max="14585" width="4" style="1" customWidth="1"/>
    <col min="14586" max="14586" width="20.7109375" style="1" customWidth="1"/>
    <col min="14587" max="14587" width="3.5703125" style="1" customWidth="1"/>
    <col min="14588" max="14588" width="21.85546875" style="1" customWidth="1"/>
    <col min="14589" max="14589" width="11.5703125" style="1" customWidth="1"/>
    <col min="14590" max="14590" width="9.140625" style="1"/>
    <col min="14591" max="14594" width="4.7109375" style="1" customWidth="1"/>
    <col min="14595" max="14595" width="16.28515625" style="1" customWidth="1"/>
    <col min="14596" max="14596" width="14.42578125" style="1" customWidth="1"/>
    <col min="14597" max="14597" width="13.140625" style="1" customWidth="1"/>
    <col min="14598" max="14599" width="13" style="1" customWidth="1"/>
    <col min="14600" max="14600" width="12.140625" style="1" customWidth="1"/>
    <col min="14601" max="14604" width="4.7109375" style="1" customWidth="1"/>
    <col min="14605" max="14605" width="20.5703125" style="1" customWidth="1"/>
    <col min="14606" max="14840" width="9.140625" style="1"/>
    <col min="14841" max="14841" width="4" style="1" customWidth="1"/>
    <col min="14842" max="14842" width="20.7109375" style="1" customWidth="1"/>
    <col min="14843" max="14843" width="3.5703125" style="1" customWidth="1"/>
    <col min="14844" max="14844" width="21.85546875" style="1" customWidth="1"/>
    <col min="14845" max="14845" width="11.5703125" style="1" customWidth="1"/>
    <col min="14846" max="14846" width="9.140625" style="1"/>
    <col min="14847" max="14850" width="4.7109375" style="1" customWidth="1"/>
    <col min="14851" max="14851" width="16.28515625" style="1" customWidth="1"/>
    <col min="14852" max="14852" width="14.42578125" style="1" customWidth="1"/>
    <col min="14853" max="14853" width="13.140625" style="1" customWidth="1"/>
    <col min="14854" max="14855" width="13" style="1" customWidth="1"/>
    <col min="14856" max="14856" width="12.140625" style="1" customWidth="1"/>
    <col min="14857" max="14860" width="4.7109375" style="1" customWidth="1"/>
    <col min="14861" max="14861" width="20.5703125" style="1" customWidth="1"/>
    <col min="14862" max="15096" width="9.140625" style="1"/>
    <col min="15097" max="15097" width="4" style="1" customWidth="1"/>
    <col min="15098" max="15098" width="20.7109375" style="1" customWidth="1"/>
    <col min="15099" max="15099" width="3.5703125" style="1" customWidth="1"/>
    <col min="15100" max="15100" width="21.85546875" style="1" customWidth="1"/>
    <col min="15101" max="15101" width="11.5703125" style="1" customWidth="1"/>
    <col min="15102" max="15102" width="9.140625" style="1"/>
    <col min="15103" max="15106" width="4.7109375" style="1" customWidth="1"/>
    <col min="15107" max="15107" width="16.28515625" style="1" customWidth="1"/>
    <col min="15108" max="15108" width="14.42578125" style="1" customWidth="1"/>
    <col min="15109" max="15109" width="13.140625" style="1" customWidth="1"/>
    <col min="15110" max="15111" width="13" style="1" customWidth="1"/>
    <col min="15112" max="15112" width="12.140625" style="1" customWidth="1"/>
    <col min="15113" max="15116" width="4.7109375" style="1" customWidth="1"/>
    <col min="15117" max="15117" width="20.5703125" style="1" customWidth="1"/>
    <col min="15118" max="15352" width="9.140625" style="1"/>
    <col min="15353" max="15353" width="4" style="1" customWidth="1"/>
    <col min="15354" max="15354" width="20.7109375" style="1" customWidth="1"/>
    <col min="15355" max="15355" width="3.5703125" style="1" customWidth="1"/>
    <col min="15356" max="15356" width="21.85546875" style="1" customWidth="1"/>
    <col min="15357" max="15357" width="11.5703125" style="1" customWidth="1"/>
    <col min="15358" max="15358" width="9.140625" style="1"/>
    <col min="15359" max="15362" width="4.7109375" style="1" customWidth="1"/>
    <col min="15363" max="15363" width="16.28515625" style="1" customWidth="1"/>
    <col min="15364" max="15364" width="14.42578125" style="1" customWidth="1"/>
    <col min="15365" max="15365" width="13.140625" style="1" customWidth="1"/>
    <col min="15366" max="15367" width="13" style="1" customWidth="1"/>
    <col min="15368" max="15368" width="12.140625" style="1" customWidth="1"/>
    <col min="15369" max="15372" width="4.7109375" style="1" customWidth="1"/>
    <col min="15373" max="15373" width="20.5703125" style="1" customWidth="1"/>
    <col min="15374" max="15608" width="9.140625" style="1"/>
    <col min="15609" max="15609" width="4" style="1" customWidth="1"/>
    <col min="15610" max="15610" width="20.7109375" style="1" customWidth="1"/>
    <col min="15611" max="15611" width="3.5703125" style="1" customWidth="1"/>
    <col min="15612" max="15612" width="21.85546875" style="1" customWidth="1"/>
    <col min="15613" max="15613" width="11.5703125" style="1" customWidth="1"/>
    <col min="15614" max="15614" width="9.140625" style="1"/>
    <col min="15615" max="15618" width="4.7109375" style="1" customWidth="1"/>
    <col min="15619" max="15619" width="16.28515625" style="1" customWidth="1"/>
    <col min="15620" max="15620" width="14.42578125" style="1" customWidth="1"/>
    <col min="15621" max="15621" width="13.140625" style="1" customWidth="1"/>
    <col min="15622" max="15623" width="13" style="1" customWidth="1"/>
    <col min="15624" max="15624" width="12.140625" style="1" customWidth="1"/>
    <col min="15625" max="15628" width="4.7109375" style="1" customWidth="1"/>
    <col min="15629" max="15629" width="20.5703125" style="1" customWidth="1"/>
    <col min="15630" max="15864" width="9.140625" style="1"/>
    <col min="15865" max="15865" width="4" style="1" customWidth="1"/>
    <col min="15866" max="15866" width="20.7109375" style="1" customWidth="1"/>
    <col min="15867" max="15867" width="3.5703125" style="1" customWidth="1"/>
    <col min="15868" max="15868" width="21.85546875" style="1" customWidth="1"/>
    <col min="15869" max="15869" width="11.5703125" style="1" customWidth="1"/>
    <col min="15870" max="15870" width="9.140625" style="1"/>
    <col min="15871" max="15874" width="4.7109375" style="1" customWidth="1"/>
    <col min="15875" max="15875" width="16.28515625" style="1" customWidth="1"/>
    <col min="15876" max="15876" width="14.42578125" style="1" customWidth="1"/>
    <col min="15877" max="15877" width="13.140625" style="1" customWidth="1"/>
    <col min="15878" max="15879" width="13" style="1" customWidth="1"/>
    <col min="15880" max="15880" width="12.140625" style="1" customWidth="1"/>
    <col min="15881" max="15884" width="4.7109375" style="1" customWidth="1"/>
    <col min="15885" max="15885" width="20.5703125" style="1" customWidth="1"/>
    <col min="15886" max="16120" width="9.140625" style="1"/>
    <col min="16121" max="16121" width="4" style="1" customWidth="1"/>
    <col min="16122" max="16122" width="20.7109375" style="1" customWidth="1"/>
    <col min="16123" max="16123" width="3.5703125" style="1" customWidth="1"/>
    <col min="16124" max="16124" width="21.85546875" style="1" customWidth="1"/>
    <col min="16125" max="16125" width="11.5703125" style="1" customWidth="1"/>
    <col min="16126" max="16126" width="9.140625" style="1"/>
    <col min="16127" max="16130" width="4.7109375" style="1" customWidth="1"/>
    <col min="16131" max="16131" width="16.28515625" style="1" customWidth="1"/>
    <col min="16132" max="16132" width="14.42578125" style="1" customWidth="1"/>
    <col min="16133" max="16133" width="13.140625" style="1" customWidth="1"/>
    <col min="16134" max="16135" width="13" style="1" customWidth="1"/>
    <col min="16136" max="16136" width="12.140625" style="1" customWidth="1"/>
    <col min="16137" max="16140" width="4.7109375" style="1" customWidth="1"/>
    <col min="16141" max="16141" width="20.5703125" style="1" customWidth="1"/>
    <col min="16142" max="16384" width="9.140625" style="1"/>
  </cols>
  <sheetData>
    <row r="1" spans="1:15" ht="18.75">
      <c r="A1" s="68" t="s">
        <v>56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5" ht="18.75">
      <c r="A2" s="68" t="s">
        <v>55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5" ht="18.75">
      <c r="A3" s="68" t="s">
        <v>54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5" ht="7.5" customHeight="1"/>
    <row r="6" spans="1:15" ht="18.75" customHeight="1">
      <c r="A6" s="69" t="s">
        <v>0</v>
      </c>
      <c r="B6" s="69" t="s">
        <v>7</v>
      </c>
      <c r="C6" s="60" t="s">
        <v>1</v>
      </c>
      <c r="D6" s="61"/>
      <c r="E6" s="61"/>
      <c r="F6" s="61"/>
      <c r="G6" s="62"/>
      <c r="H6" s="50"/>
      <c r="I6" s="69" t="s">
        <v>26</v>
      </c>
      <c r="J6" s="60" t="s">
        <v>8</v>
      </c>
      <c r="K6" s="61"/>
      <c r="L6" s="62"/>
      <c r="M6" s="69" t="s">
        <v>2</v>
      </c>
    </row>
    <row r="7" spans="1:15" ht="12" customHeight="1">
      <c r="A7" s="69"/>
      <c r="B7" s="69"/>
      <c r="C7" s="69" t="s">
        <v>3</v>
      </c>
      <c r="D7" s="69"/>
      <c r="E7" s="69" t="s">
        <v>4</v>
      </c>
      <c r="F7" s="69" t="s">
        <v>45</v>
      </c>
      <c r="G7" s="54" t="s">
        <v>46</v>
      </c>
      <c r="H7" s="54" t="s">
        <v>12</v>
      </c>
      <c r="I7" s="69"/>
      <c r="J7" s="70" t="s">
        <v>47</v>
      </c>
      <c r="K7" s="57" t="s">
        <v>46</v>
      </c>
      <c r="L7" s="57" t="s">
        <v>12</v>
      </c>
      <c r="M7" s="69"/>
    </row>
    <row r="8" spans="1:15" ht="21.75" customHeight="1">
      <c r="A8" s="69"/>
      <c r="B8" s="69"/>
      <c r="C8" s="69"/>
      <c r="D8" s="69"/>
      <c r="E8" s="69"/>
      <c r="F8" s="69"/>
      <c r="G8" s="55"/>
      <c r="H8" s="55"/>
      <c r="I8" s="69"/>
      <c r="J8" s="70"/>
      <c r="K8" s="58"/>
      <c r="L8" s="58"/>
      <c r="M8" s="69"/>
    </row>
    <row r="9" spans="1:15" ht="18.75" customHeight="1">
      <c r="A9" s="69"/>
      <c r="B9" s="69"/>
      <c r="C9" s="69"/>
      <c r="D9" s="69"/>
      <c r="E9" s="69"/>
      <c r="F9" s="69"/>
      <c r="G9" s="56"/>
      <c r="H9" s="56"/>
      <c r="I9" s="69"/>
      <c r="J9" s="70"/>
      <c r="K9" s="59"/>
      <c r="L9" s="59"/>
      <c r="M9" s="69"/>
    </row>
    <row r="10" spans="1:15" ht="18" customHeight="1">
      <c r="A10" s="6"/>
      <c r="B10" s="7"/>
      <c r="C10" s="67"/>
      <c r="D10" s="67"/>
      <c r="E10" s="7"/>
      <c r="F10" s="7"/>
      <c r="G10" s="14"/>
      <c r="H10" s="14"/>
      <c r="I10" s="4"/>
      <c r="J10" s="5"/>
      <c r="K10" s="5"/>
      <c r="L10" s="5"/>
      <c r="M10" s="4"/>
    </row>
    <row r="11" spans="1:15" ht="48" customHeight="1">
      <c r="A11" s="63">
        <v>1</v>
      </c>
      <c r="B11" s="65" t="s">
        <v>20</v>
      </c>
      <c r="C11" s="71">
        <v>1</v>
      </c>
      <c r="D11" s="65" t="s">
        <v>23</v>
      </c>
      <c r="E11" s="40" t="s">
        <v>12</v>
      </c>
      <c r="F11" s="44">
        <v>85</v>
      </c>
      <c r="G11" s="44">
        <v>85</v>
      </c>
      <c r="H11" s="44">
        <f>+F11/G11*100</f>
        <v>100</v>
      </c>
      <c r="I11" s="17" t="s">
        <v>9</v>
      </c>
      <c r="J11" s="21">
        <v>4125399007</v>
      </c>
      <c r="K11" s="21">
        <v>3964506939</v>
      </c>
      <c r="L11" s="21">
        <f>+(K11/J11)*100</f>
        <v>96.099963476817692</v>
      </c>
      <c r="M11" s="17"/>
    </row>
    <row r="12" spans="1:15" ht="48" customHeight="1">
      <c r="A12" s="64"/>
      <c r="B12" s="66"/>
      <c r="C12" s="72"/>
      <c r="D12" s="66"/>
      <c r="E12" s="41"/>
      <c r="F12" s="45"/>
      <c r="G12" s="41"/>
      <c r="H12" s="41"/>
      <c r="I12" s="17" t="s">
        <v>14</v>
      </c>
      <c r="J12" s="39">
        <v>0</v>
      </c>
      <c r="K12" s="21">
        <v>0</v>
      </c>
      <c r="L12" s="39"/>
      <c r="M12" s="24" t="s">
        <v>18</v>
      </c>
    </row>
    <row r="13" spans="1:15" ht="46.5" customHeight="1">
      <c r="A13" s="64"/>
      <c r="B13" s="66"/>
      <c r="C13" s="72"/>
      <c r="D13" s="66"/>
      <c r="E13" s="41"/>
      <c r="F13" s="45"/>
      <c r="G13" s="41"/>
      <c r="H13" s="41"/>
      <c r="I13" s="17" t="s">
        <v>25</v>
      </c>
      <c r="J13" s="23">
        <v>21599000</v>
      </c>
      <c r="K13" s="21">
        <v>21599000</v>
      </c>
      <c r="L13" s="21">
        <f t="shared" ref="L13:L21" si="0">+(K13/J13)*100</f>
        <v>100</v>
      </c>
      <c r="M13" s="24"/>
    </row>
    <row r="14" spans="1:15" ht="48" customHeight="1">
      <c r="A14" s="64"/>
      <c r="B14" s="66"/>
      <c r="C14" s="72"/>
      <c r="D14" s="66"/>
      <c r="E14" s="41"/>
      <c r="F14" s="45"/>
      <c r="G14" s="41"/>
      <c r="H14" s="41"/>
      <c r="I14" s="37" t="s">
        <v>28</v>
      </c>
      <c r="J14" s="12">
        <v>21599000</v>
      </c>
      <c r="K14" s="53">
        <v>21599000</v>
      </c>
      <c r="L14" s="53">
        <f t="shared" si="0"/>
        <v>100</v>
      </c>
      <c r="M14" s="13" t="s">
        <v>18</v>
      </c>
    </row>
    <row r="15" spans="1:15" ht="48" customHeight="1">
      <c r="A15" s="64"/>
      <c r="B15" s="66"/>
      <c r="C15" s="72"/>
      <c r="D15" s="66"/>
      <c r="E15" s="41"/>
      <c r="F15" s="45"/>
      <c r="G15" s="41"/>
      <c r="H15" s="41"/>
      <c r="I15" s="17" t="s">
        <v>15</v>
      </c>
      <c r="J15" s="23">
        <v>682955200</v>
      </c>
      <c r="K15" s="21">
        <v>682820668</v>
      </c>
      <c r="L15" s="21">
        <f t="shared" si="0"/>
        <v>99.980301489760976</v>
      </c>
      <c r="M15" s="24"/>
    </row>
    <row r="16" spans="1:15" ht="48" customHeight="1">
      <c r="A16" s="49"/>
      <c r="B16" s="36"/>
      <c r="C16" s="35"/>
      <c r="D16" s="36"/>
      <c r="E16" s="41"/>
      <c r="F16" s="45"/>
      <c r="G16" s="41"/>
      <c r="H16" s="41"/>
      <c r="I16" s="37" t="s">
        <v>29</v>
      </c>
      <c r="J16" s="12">
        <v>40642400</v>
      </c>
      <c r="K16" s="53">
        <v>40642400</v>
      </c>
      <c r="L16" s="53">
        <f t="shared" si="0"/>
        <v>100</v>
      </c>
      <c r="M16" s="13" t="s">
        <v>18</v>
      </c>
      <c r="O16" s="52"/>
    </row>
    <row r="17" spans="1:15" ht="48" customHeight="1">
      <c r="A17" s="49"/>
      <c r="B17" s="36"/>
      <c r="C17" s="35"/>
      <c r="D17" s="36"/>
      <c r="E17" s="41"/>
      <c r="F17" s="45"/>
      <c r="G17" s="41"/>
      <c r="H17" s="41"/>
      <c r="I17" s="37" t="s">
        <v>30</v>
      </c>
      <c r="J17" s="12">
        <v>88513300</v>
      </c>
      <c r="K17" s="53">
        <v>88386740</v>
      </c>
      <c r="L17" s="53">
        <f t="shared" si="0"/>
        <v>99.857015838297741</v>
      </c>
      <c r="M17" s="13" t="s">
        <v>18</v>
      </c>
      <c r="O17" s="52"/>
    </row>
    <row r="18" spans="1:15" ht="48" customHeight="1">
      <c r="A18" s="49"/>
      <c r="B18" s="36"/>
      <c r="C18" s="35"/>
      <c r="D18" s="36"/>
      <c r="E18" s="41"/>
      <c r="F18" s="45"/>
      <c r="G18" s="41"/>
      <c r="H18" s="41"/>
      <c r="I18" s="37" t="s">
        <v>31</v>
      </c>
      <c r="J18" s="12">
        <v>52575300</v>
      </c>
      <c r="K18" s="53">
        <v>52575300</v>
      </c>
      <c r="L18" s="53">
        <f t="shared" si="0"/>
        <v>100</v>
      </c>
      <c r="M18" s="13" t="s">
        <v>18</v>
      </c>
      <c r="O18" s="52"/>
    </row>
    <row r="19" spans="1:15" ht="48" customHeight="1">
      <c r="A19" s="49"/>
      <c r="B19" s="36"/>
      <c r="C19" s="35"/>
      <c r="D19" s="36"/>
      <c r="E19" s="41"/>
      <c r="F19" s="45"/>
      <c r="G19" s="41"/>
      <c r="H19" s="41"/>
      <c r="I19" s="37" t="s">
        <v>32</v>
      </c>
      <c r="J19" s="12">
        <v>10024200</v>
      </c>
      <c r="K19" s="53">
        <v>10024200</v>
      </c>
      <c r="L19" s="53">
        <f t="shared" si="0"/>
        <v>100</v>
      </c>
      <c r="M19" s="13" t="s">
        <v>18</v>
      </c>
      <c r="O19" s="52"/>
    </row>
    <row r="20" spans="1:15" ht="48" customHeight="1">
      <c r="A20" s="49"/>
      <c r="B20" s="36"/>
      <c r="C20" s="35"/>
      <c r="D20" s="36"/>
      <c r="E20" s="41"/>
      <c r="F20" s="45"/>
      <c r="G20" s="41"/>
      <c r="H20" s="41"/>
      <c r="I20" s="37" t="s">
        <v>33</v>
      </c>
      <c r="J20" s="12">
        <v>16200000</v>
      </c>
      <c r="K20" s="53">
        <v>16200000</v>
      </c>
      <c r="L20" s="53">
        <f t="shared" si="0"/>
        <v>100</v>
      </c>
      <c r="M20" s="13" t="s">
        <v>18</v>
      </c>
      <c r="O20" s="52"/>
    </row>
    <row r="21" spans="1:15" ht="48" customHeight="1">
      <c r="A21" s="49"/>
      <c r="B21" s="36"/>
      <c r="C21" s="35"/>
      <c r="D21" s="36"/>
      <c r="E21" s="41"/>
      <c r="F21" s="45"/>
      <c r="G21" s="41"/>
      <c r="H21" s="41"/>
      <c r="I21" s="37" t="s">
        <v>34</v>
      </c>
      <c r="J21" s="12">
        <v>475000000</v>
      </c>
      <c r="K21" s="53">
        <v>474992028</v>
      </c>
      <c r="L21" s="53">
        <f t="shared" si="0"/>
        <v>99.998321684210524</v>
      </c>
      <c r="M21" s="13" t="s">
        <v>18</v>
      </c>
      <c r="O21" s="52"/>
    </row>
    <row r="22" spans="1:15" ht="48" customHeight="1">
      <c r="A22" s="49"/>
      <c r="B22" s="27"/>
      <c r="C22" s="26"/>
      <c r="D22" s="27"/>
      <c r="E22" s="41"/>
      <c r="F22" s="45"/>
      <c r="G22" s="41"/>
      <c r="H22" s="41"/>
      <c r="I22" s="17" t="s">
        <v>16</v>
      </c>
      <c r="J22" s="39">
        <v>0</v>
      </c>
      <c r="K22" s="21">
        <v>0</v>
      </c>
      <c r="L22" s="39"/>
      <c r="M22" s="24" t="s">
        <v>18</v>
      </c>
    </row>
    <row r="23" spans="1:15" ht="48" customHeight="1">
      <c r="A23" s="49"/>
      <c r="B23" s="27"/>
      <c r="C23" s="26"/>
      <c r="D23" s="27"/>
      <c r="E23" s="41"/>
      <c r="F23" s="45"/>
      <c r="G23" s="41"/>
      <c r="H23" s="41"/>
      <c r="I23" s="17" t="s">
        <v>17</v>
      </c>
      <c r="J23" s="23">
        <v>2720969324</v>
      </c>
      <c r="K23" s="21">
        <v>2561072767</v>
      </c>
      <c r="L23" s="21">
        <f t="shared" ref="L23:L30" si="1">+(K23/J23)*100</f>
        <v>94.12354429762766</v>
      </c>
      <c r="M23" s="24"/>
    </row>
    <row r="24" spans="1:15" ht="48" customHeight="1">
      <c r="A24" s="49"/>
      <c r="B24" s="27"/>
      <c r="C24" s="26"/>
      <c r="D24" s="27"/>
      <c r="E24" s="41"/>
      <c r="F24" s="45"/>
      <c r="G24" s="41"/>
      <c r="H24" s="41"/>
      <c r="I24" s="37" t="s">
        <v>35</v>
      </c>
      <c r="J24" s="12">
        <v>10800000</v>
      </c>
      <c r="K24" s="53">
        <v>10767500</v>
      </c>
      <c r="L24" s="53">
        <f t="shared" si="1"/>
        <v>99.699074074074076</v>
      </c>
      <c r="M24" s="13" t="s">
        <v>18</v>
      </c>
      <c r="O24" s="52"/>
    </row>
    <row r="25" spans="1:15" ht="48" customHeight="1">
      <c r="A25" s="49"/>
      <c r="B25" s="27"/>
      <c r="C25" s="26"/>
      <c r="D25" s="27"/>
      <c r="E25" s="41"/>
      <c r="F25" s="45"/>
      <c r="G25" s="41"/>
      <c r="H25" s="41"/>
      <c r="I25" s="37" t="s">
        <v>36</v>
      </c>
      <c r="J25" s="12">
        <v>612253200</v>
      </c>
      <c r="K25" s="53">
        <v>483153109</v>
      </c>
      <c r="L25" s="53">
        <f t="shared" si="1"/>
        <v>78.913937730337707</v>
      </c>
      <c r="M25" s="13" t="s">
        <v>18</v>
      </c>
      <c r="O25" s="52"/>
    </row>
    <row r="26" spans="1:15" ht="48" customHeight="1">
      <c r="A26" s="49"/>
      <c r="B26" s="27"/>
      <c r="C26" s="26"/>
      <c r="D26" s="27"/>
      <c r="E26" s="41"/>
      <c r="F26" s="45"/>
      <c r="G26" s="41"/>
      <c r="H26" s="41"/>
      <c r="I26" s="37" t="s">
        <v>37</v>
      </c>
      <c r="J26" s="12">
        <v>2097916124</v>
      </c>
      <c r="K26" s="53">
        <v>2067152158</v>
      </c>
      <c r="L26" s="53">
        <f t="shared" si="1"/>
        <v>98.533594091390853</v>
      </c>
      <c r="M26" s="13" t="s">
        <v>19</v>
      </c>
      <c r="O26" s="52"/>
    </row>
    <row r="27" spans="1:15" ht="48" customHeight="1">
      <c r="A27" s="49"/>
      <c r="B27" s="27"/>
      <c r="C27" s="35"/>
      <c r="D27" s="36"/>
      <c r="E27" s="41"/>
      <c r="F27" s="45"/>
      <c r="G27" s="41"/>
      <c r="H27" s="41"/>
      <c r="I27" s="17" t="s">
        <v>27</v>
      </c>
      <c r="J27" s="23">
        <v>699875483</v>
      </c>
      <c r="K27" s="21">
        <v>699014504</v>
      </c>
      <c r="L27" s="21">
        <f t="shared" si="1"/>
        <v>99.876981117225398</v>
      </c>
      <c r="M27" s="24"/>
    </row>
    <row r="28" spans="1:15" ht="48" customHeight="1">
      <c r="A28" s="49"/>
      <c r="B28" s="27"/>
      <c r="C28" s="35"/>
      <c r="D28" s="36"/>
      <c r="E28" s="41"/>
      <c r="F28" s="45"/>
      <c r="G28" s="41"/>
      <c r="H28" s="41"/>
      <c r="I28" s="51" t="s">
        <v>38</v>
      </c>
      <c r="J28" s="12">
        <v>492000000</v>
      </c>
      <c r="K28" s="53">
        <v>491150021</v>
      </c>
      <c r="L28" s="53">
        <f t="shared" si="1"/>
        <v>99.827240040650409</v>
      </c>
      <c r="M28" s="13" t="s">
        <v>18</v>
      </c>
    </row>
    <row r="29" spans="1:15" ht="48" customHeight="1">
      <c r="A29" s="49"/>
      <c r="B29" s="27"/>
      <c r="C29" s="35"/>
      <c r="D29" s="36"/>
      <c r="E29" s="41"/>
      <c r="F29" s="45"/>
      <c r="G29" s="41"/>
      <c r="H29" s="41"/>
      <c r="I29" s="51" t="s">
        <v>39</v>
      </c>
      <c r="J29" s="12">
        <v>25830000</v>
      </c>
      <c r="K29" s="53">
        <v>25820000</v>
      </c>
      <c r="L29" s="53">
        <f t="shared" si="1"/>
        <v>99.961285327138981</v>
      </c>
      <c r="M29" s="13" t="s">
        <v>19</v>
      </c>
    </row>
    <row r="30" spans="1:15" ht="48" customHeight="1">
      <c r="A30" s="33"/>
      <c r="B30" s="28"/>
      <c r="C30" s="43"/>
      <c r="D30" s="34"/>
      <c r="E30" s="42"/>
      <c r="F30" s="46"/>
      <c r="G30" s="42"/>
      <c r="H30" s="42"/>
      <c r="I30" s="51" t="s">
        <v>40</v>
      </c>
      <c r="J30" s="12">
        <v>182045483</v>
      </c>
      <c r="K30" s="53">
        <v>182044483</v>
      </c>
      <c r="L30" s="53">
        <f t="shared" si="1"/>
        <v>99.999450686727556</v>
      </c>
      <c r="M30" s="13" t="s">
        <v>19</v>
      </c>
    </row>
    <row r="31" spans="1:15">
      <c r="A31" s="25"/>
      <c r="B31" s="17"/>
      <c r="C31" s="18"/>
      <c r="D31" s="29"/>
      <c r="E31" s="19"/>
      <c r="F31" s="20"/>
      <c r="G31" s="42"/>
      <c r="H31" s="42"/>
      <c r="I31" s="28"/>
      <c r="J31" s="30"/>
      <c r="K31" s="31"/>
      <c r="L31" s="31"/>
      <c r="M31" s="32"/>
    </row>
    <row r="32" spans="1:15" ht="15" customHeight="1">
      <c r="A32" s="75"/>
      <c r="B32" s="76" t="s">
        <v>5</v>
      </c>
      <c r="C32" s="76"/>
      <c r="D32" s="76"/>
      <c r="E32" s="76"/>
      <c r="F32" s="76"/>
      <c r="G32" s="77"/>
      <c r="H32" s="77"/>
      <c r="I32" s="78"/>
      <c r="J32" s="79">
        <v>4125399007</v>
      </c>
      <c r="K32" s="80">
        <v>3964506939</v>
      </c>
      <c r="L32" s="80">
        <f>+(K32/J32)*100</f>
        <v>96.099963476817692</v>
      </c>
      <c r="M32" s="75"/>
    </row>
    <row r="33" spans="1:26" ht="61.5" customHeight="1">
      <c r="A33" s="47">
        <v>2</v>
      </c>
      <c r="B33" s="48" t="s">
        <v>21</v>
      </c>
      <c r="C33" s="47">
        <v>2</v>
      </c>
      <c r="D33" s="48" t="s">
        <v>24</v>
      </c>
      <c r="E33" s="40" t="s">
        <v>12</v>
      </c>
      <c r="F33" s="44">
        <v>85</v>
      </c>
      <c r="G33" s="44">
        <v>85</v>
      </c>
      <c r="H33" s="44">
        <f>+F33/G33*100</f>
        <v>100</v>
      </c>
      <c r="I33" s="17" t="s">
        <v>11</v>
      </c>
      <c r="J33" s="38">
        <v>1310510000</v>
      </c>
      <c r="K33" s="21">
        <v>1310510000</v>
      </c>
      <c r="L33" s="21">
        <f>+(K33/J33)*100</f>
        <v>100</v>
      </c>
      <c r="M33" s="24" t="s">
        <v>13</v>
      </c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61.5" customHeight="1">
      <c r="A34" s="10"/>
      <c r="B34" s="27"/>
      <c r="C34" s="35"/>
      <c r="D34" s="27"/>
      <c r="E34" s="41"/>
      <c r="F34" s="45"/>
      <c r="G34" s="41"/>
      <c r="H34" s="41"/>
      <c r="I34" s="17" t="s">
        <v>22</v>
      </c>
      <c r="J34" s="38">
        <v>1310510000</v>
      </c>
      <c r="K34" s="21">
        <v>1310510000</v>
      </c>
      <c r="L34" s="21">
        <f>+(K34/J34)*100</f>
        <v>100</v>
      </c>
      <c r="M34" s="24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61.5" customHeight="1">
      <c r="A35" s="10"/>
      <c r="B35" s="27"/>
      <c r="C35" s="35"/>
      <c r="D35" s="27"/>
      <c r="E35" s="41"/>
      <c r="F35" s="45"/>
      <c r="G35" s="41"/>
      <c r="H35" s="41"/>
      <c r="I35" s="37" t="s">
        <v>41</v>
      </c>
      <c r="J35" s="16">
        <v>0</v>
      </c>
      <c r="K35" s="21">
        <v>0</v>
      </c>
      <c r="L35" s="39"/>
      <c r="M35" s="13" t="s">
        <v>42</v>
      </c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61.5" customHeight="1">
      <c r="A36" s="10"/>
      <c r="B36" s="27"/>
      <c r="C36" s="35"/>
      <c r="D36" s="27"/>
      <c r="E36" s="41"/>
      <c r="F36" s="45"/>
      <c r="G36" s="41"/>
      <c r="H36" s="41"/>
      <c r="I36" s="37" t="s">
        <v>43</v>
      </c>
      <c r="J36" s="16">
        <v>375000000</v>
      </c>
      <c r="K36" s="53">
        <v>375000000</v>
      </c>
      <c r="L36" s="53">
        <f>+(K36/J36)*100</f>
        <v>100</v>
      </c>
      <c r="M36" s="13" t="s">
        <v>13</v>
      </c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61.5" customHeight="1">
      <c r="A37" s="11"/>
      <c r="B37" s="28"/>
      <c r="C37" s="43"/>
      <c r="D37" s="28"/>
      <c r="E37" s="42"/>
      <c r="F37" s="46"/>
      <c r="G37" s="42"/>
      <c r="H37" s="42"/>
      <c r="I37" s="37" t="s">
        <v>44</v>
      </c>
      <c r="J37" s="16">
        <v>935510000</v>
      </c>
      <c r="K37" s="53">
        <v>935510000</v>
      </c>
      <c r="L37" s="53">
        <f>+(K37/J37)*100</f>
        <v>100</v>
      </c>
      <c r="M37" s="13" t="s">
        <v>19</v>
      </c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8.75" customHeight="1">
      <c r="A38" s="8"/>
      <c r="B38" s="17"/>
      <c r="C38" s="18"/>
      <c r="D38" s="17"/>
      <c r="E38" s="19"/>
      <c r="F38" s="20"/>
      <c r="G38" s="19"/>
      <c r="H38" s="19"/>
      <c r="I38" s="17"/>
      <c r="J38" s="21"/>
      <c r="K38" s="22"/>
      <c r="L38" s="22"/>
      <c r="M38" s="24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>
      <c r="A39" s="81" t="s">
        <v>6</v>
      </c>
      <c r="B39" s="82"/>
      <c r="C39" s="82"/>
      <c r="D39" s="82"/>
      <c r="E39" s="82"/>
      <c r="F39" s="82"/>
      <c r="G39" s="83"/>
      <c r="H39" s="83"/>
      <c r="I39" s="75"/>
      <c r="J39" s="84">
        <v>1310510000</v>
      </c>
      <c r="K39" s="80">
        <v>1310510000</v>
      </c>
      <c r="L39" s="80">
        <f>+(K39/J39)*100</f>
        <v>100</v>
      </c>
      <c r="M39" s="75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>
      <c r="A40" s="81" t="s">
        <v>10</v>
      </c>
      <c r="B40" s="81"/>
      <c r="C40" s="81"/>
      <c r="D40" s="81"/>
      <c r="E40" s="81"/>
      <c r="F40" s="81"/>
      <c r="G40" s="85"/>
      <c r="H40" s="85"/>
      <c r="I40" s="75"/>
      <c r="J40" s="79">
        <v>5435909007</v>
      </c>
      <c r="K40" s="80">
        <v>5275016939</v>
      </c>
      <c r="L40" s="80">
        <f>+(K40/J40)*100</f>
        <v>97.040199389047643</v>
      </c>
      <c r="M40" s="75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>
      <c r="J42" s="73" t="s">
        <v>48</v>
      </c>
      <c r="K42" s="73"/>
      <c r="L42" s="73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>
      <c r="J43" s="73" t="s">
        <v>49</v>
      </c>
      <c r="K43" s="73"/>
      <c r="L43" s="73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>
      <c r="J44" s="73" t="s">
        <v>50</v>
      </c>
      <c r="K44" s="73"/>
      <c r="L44" s="73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>
      <c r="J45" s="73"/>
      <c r="K45" s="73"/>
      <c r="L45" s="73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>
      <c r="J46" s="15"/>
      <c r="K46" s="15"/>
      <c r="L46" s="15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>
      <c r="J47" s="15"/>
      <c r="K47" s="15"/>
      <c r="L47" s="15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>
      <c r="J48" s="1"/>
      <c r="K48" s="1"/>
      <c r="L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0:26">
      <c r="J49" s="74" t="s">
        <v>51</v>
      </c>
      <c r="K49" s="74"/>
      <c r="L49" s="74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0:26">
      <c r="J50" s="73" t="s">
        <v>53</v>
      </c>
      <c r="K50" s="73"/>
      <c r="L50" s="7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0:26">
      <c r="J51" s="73" t="s">
        <v>52</v>
      </c>
      <c r="K51" s="73"/>
      <c r="L51" s="7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0:26">
      <c r="J52" s="1"/>
      <c r="K52" s="15"/>
      <c r="L52" s="15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</sheetData>
  <mergeCells count="32">
    <mergeCell ref="J49:L49"/>
    <mergeCell ref="J50:L50"/>
    <mergeCell ref="J51:L51"/>
    <mergeCell ref="A1:M1"/>
    <mergeCell ref="A3:M3"/>
    <mergeCell ref="A40:F40"/>
    <mergeCell ref="J42:L42"/>
    <mergeCell ref="J43:L43"/>
    <mergeCell ref="J44:L44"/>
    <mergeCell ref="J45:L45"/>
    <mergeCell ref="A39:F39"/>
    <mergeCell ref="A2:M2"/>
    <mergeCell ref="A6:A9"/>
    <mergeCell ref="B6:B9"/>
    <mergeCell ref="I6:I9"/>
    <mergeCell ref="M6:M9"/>
    <mergeCell ref="C7:D9"/>
    <mergeCell ref="E7:E9"/>
    <mergeCell ref="F7:F9"/>
    <mergeCell ref="J7:J9"/>
    <mergeCell ref="D11:D15"/>
    <mergeCell ref="C11:C15"/>
    <mergeCell ref="A11:A15"/>
    <mergeCell ref="B11:B15"/>
    <mergeCell ref="C10:D10"/>
    <mergeCell ref="B32:F32"/>
    <mergeCell ref="C6:G6"/>
    <mergeCell ref="G7:G9"/>
    <mergeCell ref="H7:H9"/>
    <mergeCell ref="K7:K9"/>
    <mergeCell ref="L7:L9"/>
    <mergeCell ref="J6:L6"/>
  </mergeCells>
  <printOptions horizontalCentered="1"/>
  <pageMargins left="0.19685039370078741" right="0.62992125984251968" top="0.70866141732283472" bottom="0.82677165354330717" header="0.31496062992125984" footer="0.31496062992125984"/>
  <pageSetup paperSize="258" scale="48" orientation="landscape" horizontalDpi="4294967293" r:id="rId1"/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Capaian PK 2022</vt:lpstr>
      <vt:lpstr>'Capaian PK 2022'!Print_Area</vt:lpstr>
      <vt:lpstr>'Capaian PK 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penghubung ntb</cp:lastModifiedBy>
  <cp:lastPrinted>2022-01-14T09:55:40Z</cp:lastPrinted>
  <dcterms:created xsi:type="dcterms:W3CDTF">2019-02-18T23:07:53Z</dcterms:created>
  <dcterms:modified xsi:type="dcterms:W3CDTF">2023-01-27T06:04:45Z</dcterms:modified>
</cp:coreProperties>
</file>